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7. MANUT EQUIP MEDICO HOSPITALARES - OK\2. DOCS OFICIAIS\"/>
    </mc:Choice>
  </mc:AlternateContent>
  <bookViews>
    <workbookView xWindow="0" yWindow="0" windowWidth="24000" windowHeight="9045"/>
  </bookViews>
  <sheets>
    <sheet name="OFICIAL" sheetId="1" r:id="rId1"/>
    <sheet name="USADO NO ETP apenas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7" i="1" l="1"/>
  <c r="P14" i="1"/>
  <c r="P11" i="1"/>
  <c r="L4" i="5"/>
  <c r="P4" i="1"/>
  <c r="M36" i="5" l="1"/>
  <c r="L34" i="5"/>
  <c r="L33" i="5"/>
  <c r="M33" i="5" s="1"/>
  <c r="L31" i="5"/>
  <c r="L30" i="5"/>
  <c r="M30" i="5" s="1"/>
  <c r="L28" i="5"/>
  <c r="M28" i="5" s="1"/>
  <c r="L26" i="5"/>
  <c r="L25" i="5"/>
  <c r="M25" i="5" s="1"/>
  <c r="L23" i="5"/>
  <c r="L22" i="5"/>
  <c r="M22" i="5" s="1"/>
  <c r="L20" i="5"/>
  <c r="L19" i="5"/>
  <c r="M19" i="5" s="1"/>
  <c r="L17" i="5"/>
  <c r="M17" i="5" s="1"/>
  <c r="L15" i="5"/>
  <c r="L14" i="5"/>
  <c r="M14" i="5" s="1"/>
  <c r="L12" i="5"/>
  <c r="L11" i="5"/>
  <c r="M11" i="5" s="1"/>
  <c r="L9" i="5"/>
  <c r="M9" i="5" s="1"/>
  <c r="L7" i="5"/>
  <c r="L6" i="5"/>
  <c r="M6" i="5" s="1"/>
  <c r="M4" i="5"/>
  <c r="M37" i="5" l="1"/>
  <c r="Q36" i="1"/>
  <c r="P9" i="1"/>
  <c r="Q9" i="1" s="1"/>
  <c r="Q17" i="1"/>
  <c r="Q4" i="1" l="1"/>
  <c r="P6" i="1" l="1"/>
  <c r="Q6" i="1" s="1"/>
  <c r="P34" i="1"/>
  <c r="P31" i="1"/>
  <c r="P26" i="1"/>
  <c r="P23" i="1"/>
  <c r="P20" i="1"/>
  <c r="P15" i="1"/>
  <c r="P12" i="1"/>
  <c r="P7" i="1"/>
  <c r="P33" i="1" l="1"/>
  <c r="Q33" i="1" s="1"/>
  <c r="P30" i="1"/>
  <c r="Q30" i="1" s="1"/>
  <c r="P28" i="1"/>
  <c r="Q28" i="1" s="1"/>
  <c r="P25" i="1"/>
  <c r="Q25" i="1" s="1"/>
  <c r="P22" i="1"/>
  <c r="Q22" i="1" s="1"/>
  <c r="P19" i="1" l="1"/>
  <c r="Q19" i="1" s="1"/>
  <c r="Q14" i="1"/>
  <c r="Q11" i="1"/>
  <c r="Q37" i="1" l="1"/>
</calcChain>
</file>

<file path=xl/sharedStrings.xml><?xml version="1.0" encoding="utf-8"?>
<sst xmlns="http://schemas.openxmlformats.org/spreadsheetml/2006/main" count="359" uniqueCount="96">
  <si>
    <t>ITEM</t>
  </si>
  <si>
    <t>NOTAS EXPLICATIVAS</t>
  </si>
  <si>
    <t>HORA</t>
  </si>
  <si>
    <t>CÓDIGO BR</t>
  </si>
  <si>
    <t>CÓDIGO CONIMS</t>
  </si>
  <si>
    <t xml:space="preserve">DESCRIÇÃO </t>
  </si>
  <si>
    <t>UNDIDADE DE FORNECIMENTO</t>
  </si>
  <si>
    <t>QUANTIDADE</t>
  </si>
  <si>
    <t xml:space="preserve">MÉDIA FINAL </t>
  </si>
  <si>
    <t>KM</t>
  </si>
  <si>
    <t>QUANTO A FORMAÇÃO DA CESTA DE PREÇOS</t>
  </si>
  <si>
    <t>Hora técnica para Manutenção preventiva e corretiva das câmaras de vacinas com calibração e emissão de laudo técnico/ART</t>
  </si>
  <si>
    <t>UND</t>
  </si>
  <si>
    <t>Hora técnica para Manutenção preventiva e corretiva dos equipamentos odontológicos com calibração e emissão de laudo técnico/ART</t>
  </si>
  <si>
    <t>Hora técnica para Manutenção preventiva e corretiva dos equipamentos de audiometria com calibração e emissão de laudo técnico/ART</t>
  </si>
  <si>
    <t>Hora técnica para Manutenção preventiva e corretiva dos equipamentos de fisioterapia com calibração e emissão de laudo técnico/ART</t>
  </si>
  <si>
    <t>Hora técnica para Manutenção preventiva e corretiva dos equipamentos de oftalmologia com calibração e emissão de laudo técnico/ART</t>
  </si>
  <si>
    <t>Qualificação térmica e calibração das câmaras de vacinas com emissão de laudo técnico/ART</t>
  </si>
  <si>
    <t>Hora técnica para Manutenção preventiva e corretiva das usinas de oxigênio com calibração e emissão de laudo técnico/ART.</t>
  </si>
  <si>
    <t>Hora técnica para Manutenção preventiva e corretiva das autoclaves com calibração e emissão de laudo técnico/ART.</t>
  </si>
  <si>
    <t>CONTRATO 006/2023 /2023 CONIMS</t>
  </si>
  <si>
    <t xml:space="preserve">Valor do quilômetro rodado para a a execução dos serviços. </t>
  </si>
  <si>
    <t>Hora técnica para Manutenção preventiva e corretiva dos equipamentos médico/laboratoriais com calibração e emissão de laudo técnico/ART</t>
  </si>
  <si>
    <t>não encontrado</t>
  </si>
  <si>
    <t xml:space="preserve">BANCO DE PREÇOS </t>
  </si>
  <si>
    <t>NO DECORRER DA VIGÊNCIA CONTRATUAL, OUTROS MUNICÍPIOS CONSORCIADOS PODERÃO ADERIR AO PROCESSO, AOS QUAIS O FUTURO PRESTADOR REGISTRADO DEVERÁ EFETUAR A MANUTENÇÃO NAS MESMAS CONDIÇÕES E VALORES.</t>
  </si>
  <si>
    <t>não há série histórica</t>
  </si>
  <si>
    <t>VINCI</t>
  </si>
  <si>
    <t>SANTA SUL</t>
  </si>
  <si>
    <t>Não informou</t>
  </si>
  <si>
    <t>não faz</t>
  </si>
  <si>
    <t>BECKER E SOARES</t>
  </si>
  <si>
    <t>O ITEM DE PEÇAS DE CADA LOTE TRATA-SE DE UM VALOR ESTIMATIVO E IRREDUTÍVEL, ANUAL, RESERVADO EXCLUSIVAMENTE PARA A AQUISIÇÃO DE PEÇAS, ACESSÓRIOS, COMPONENTES PARA MANUTENÇÃO E CONSERTO DO EQUIPAMENTO. O RECURSO FINANCEIRO DESTE ITEM, EMBORA ESTEJA CONTEMPLADO NO PREÇO GLOBAL DA LICITAÇÃO, OU SEJA, DEVERÁ CONSTAR NO VALOR DA PROPOSTA, NÃO ESTANDO SUSCETÍVEL A LANCE E SERÁ UTILIZADO SOMENTE EM CASO DE NECESSIDADE DEVIDAMENTE ATESTADA PELO FISCAL DE CONTRATO, NOS TERMOS QUE  DESCRITOS E DETALHADOS NO TERMO DE REFERÊNCIA E EDITAL.</t>
  </si>
  <si>
    <t>PE 053/2023  MUNICIPIO DE CORONEL VIVIDA/PR</t>
  </si>
  <si>
    <t>não se aplica</t>
  </si>
  <si>
    <t>ESTA CESTA DE PREÇOS É COMPOSTA POR VALORES OBTIDOS JUNTO A FORNECEDORES LOCAIS E REGIONAIS, FORNECEDORES JÁ CONTRATADOS ANTERIORMENTE PELO CONIMS, ÚLTIMO CONTRATO DO PRÓPRIO CONIMS, PLATAFORMA BANCO DE PREÇOS, ATAS DE REGISTRO DE PREÇOS DE OBJETO SEMELHANTE, CONSIDERADOS DELAS APENAS OS ITENS COMPATÍVEIS.</t>
  </si>
  <si>
    <t xml:space="preserve">A COR EM AMARELO, NA PLANILHA REFERE-SE AO VALOR DESCARTADO POR DESTOAR DE FORMA MUITO SIGNIFICATIVA DOS DEMAIS VALORES QUE COMPÕEM O ORÇAMENTO DO LOTE. </t>
  </si>
  <si>
    <t>QUANTO A ESTIMATIVA DE VALOR PARA A AQUISIÇÃO DE PEÇAS:</t>
  </si>
  <si>
    <t>OBSERVAÇÕES SOBRE OS LOTES E ITENS</t>
  </si>
  <si>
    <t xml:space="preserve">TOTAL </t>
  </si>
  <si>
    <t>TOTAL FINAL DO CUSTO PARA 12 MESES</t>
  </si>
  <si>
    <r>
      <t xml:space="preserve">Peças, acessórios e materiais para manutenção câmaras de vacinas, </t>
    </r>
    <r>
      <rPr>
        <b/>
        <u/>
        <sz val="11"/>
        <color theme="1"/>
        <rFont val="Verdana"/>
        <family val="2"/>
      </rPr>
      <t>TRATA-SE DE UM VALOR ESTIMATIVO E IRREDUTÍVEL</t>
    </r>
    <r>
      <rPr>
        <sz val="11"/>
        <color theme="1"/>
        <rFont val="Verdana"/>
        <family val="2"/>
      </rPr>
      <t xml:space="preserve">, anual, </t>
    </r>
    <r>
      <rPr>
        <b/>
        <u/>
        <sz val="11"/>
        <color theme="1"/>
        <rFont val="Verdana"/>
        <family val="2"/>
      </rPr>
      <t>RESERVADO EXCLUSIVAMENTE</t>
    </r>
    <r>
      <rPr>
        <sz val="11"/>
        <color theme="1"/>
        <rFont val="Verdana"/>
        <family val="2"/>
      </rPr>
      <t xml:space="preserve"> para a aquisição de peças, acessórios, componentes para manutenção e conserto do equipamento.</t>
    </r>
  </si>
  <si>
    <r>
      <t xml:space="preserve">Peças, acessórios e materiais para manutenção dos equipamentos odontológicos, </t>
    </r>
    <r>
      <rPr>
        <b/>
        <u/>
        <sz val="11"/>
        <color theme="1"/>
        <rFont val="Verdana"/>
        <family val="2"/>
      </rPr>
      <t>TRATA-SE DE UM VALOR ESTIMATIVO E IRREDUTÍVEL</t>
    </r>
    <r>
      <rPr>
        <sz val="11"/>
        <color theme="1"/>
        <rFont val="Verdana"/>
        <family val="2"/>
      </rPr>
      <t xml:space="preserve">, anual, </t>
    </r>
    <r>
      <rPr>
        <b/>
        <u/>
        <sz val="11"/>
        <color theme="1"/>
        <rFont val="Verdana"/>
        <family val="2"/>
      </rPr>
      <t>RESERVADO EXCLUSIVAMENTE</t>
    </r>
    <r>
      <rPr>
        <sz val="11"/>
        <color theme="1"/>
        <rFont val="Verdana"/>
        <family val="2"/>
      </rPr>
      <t xml:space="preserve"> para a aquisição de peças, acessórios, componentes para manutenção e conserto do equipamento.</t>
    </r>
  </si>
  <si>
    <r>
      <t xml:space="preserve">Peças, acessórios e materiais para manutenção </t>
    </r>
    <r>
      <rPr>
        <sz val="11"/>
        <color rgb="FF000000"/>
        <rFont val="Verdana"/>
        <family val="2"/>
      </rPr>
      <t>dos equipamentos de audiometria</t>
    </r>
    <r>
      <rPr>
        <sz val="11"/>
        <color theme="1"/>
        <rFont val="Verdana"/>
        <family val="2"/>
      </rPr>
      <t xml:space="preserve">, </t>
    </r>
    <r>
      <rPr>
        <b/>
        <u/>
        <sz val="11"/>
        <color theme="1"/>
        <rFont val="Verdana"/>
        <family val="2"/>
      </rPr>
      <t>TRATA-SE DE UM VALOR ESTIMATIVO E IRREDUTÍVEL</t>
    </r>
    <r>
      <rPr>
        <sz val="11"/>
        <color theme="1"/>
        <rFont val="Verdana"/>
        <family val="2"/>
      </rPr>
      <t xml:space="preserve">, anual, </t>
    </r>
    <r>
      <rPr>
        <b/>
        <u/>
        <sz val="11"/>
        <color theme="1"/>
        <rFont val="Verdana"/>
        <family val="2"/>
      </rPr>
      <t>RESERVADO EXCLUSIVAMENTE</t>
    </r>
    <r>
      <rPr>
        <sz val="11"/>
        <color theme="1"/>
        <rFont val="Verdana"/>
        <family val="2"/>
      </rPr>
      <t xml:space="preserve"> para a aquisição de peças, acessórios, componentes para manutenção e conserto do equipamento.</t>
    </r>
  </si>
  <si>
    <r>
      <t xml:space="preserve">Peças, acessórios e materiais para manutenção das usinas de oxigênio, </t>
    </r>
    <r>
      <rPr>
        <b/>
        <u/>
        <sz val="11"/>
        <color theme="1"/>
        <rFont val="Verdana"/>
        <family val="2"/>
      </rPr>
      <t>TRATA-SE DE UM VALOR ESTIMATIVO E IRREDUTÍVEL</t>
    </r>
    <r>
      <rPr>
        <sz val="11"/>
        <color theme="1"/>
        <rFont val="Verdana"/>
        <family val="2"/>
      </rPr>
      <t xml:space="preserve">, anual, </t>
    </r>
    <r>
      <rPr>
        <b/>
        <u/>
        <sz val="11"/>
        <color theme="1"/>
        <rFont val="Verdana"/>
        <family val="2"/>
      </rPr>
      <t>RESERVADO EXCLUSIVAMENTE</t>
    </r>
    <r>
      <rPr>
        <sz val="11"/>
        <color theme="1"/>
        <rFont val="Verdana"/>
        <family val="2"/>
      </rPr>
      <t xml:space="preserve"> para a aquisição de peças, acessórios, componentes para manutenção e conserto do equipamento. </t>
    </r>
  </si>
  <si>
    <r>
      <t xml:space="preserve">Peças, acessórios e materiais para manutenção das </t>
    </r>
    <r>
      <rPr>
        <sz val="11"/>
        <color rgb="FF000000"/>
        <rFont val="Verdana"/>
        <family val="2"/>
      </rPr>
      <t>autoclaves</t>
    </r>
    <r>
      <rPr>
        <sz val="11"/>
        <color theme="1"/>
        <rFont val="Verdana"/>
        <family val="2"/>
      </rPr>
      <t xml:space="preserve">, </t>
    </r>
    <r>
      <rPr>
        <b/>
        <u/>
        <sz val="11"/>
        <color theme="1"/>
        <rFont val="Verdana"/>
        <family val="2"/>
      </rPr>
      <t>TRATA-SE DE UM VALOR ESTIMATIVO E IRREDUTÍVEL</t>
    </r>
    <r>
      <rPr>
        <sz val="11"/>
        <color theme="1"/>
        <rFont val="Verdana"/>
        <family val="2"/>
      </rPr>
      <t xml:space="preserve">, anual, </t>
    </r>
    <r>
      <rPr>
        <b/>
        <u/>
        <sz val="11"/>
        <color theme="1"/>
        <rFont val="Verdana"/>
        <family val="2"/>
      </rPr>
      <t>RESERVADO EXCLUSIVAMENTE</t>
    </r>
    <r>
      <rPr>
        <sz val="11"/>
        <color theme="1"/>
        <rFont val="Verdana"/>
        <family val="2"/>
      </rPr>
      <t xml:space="preserve"> para a aquisição de peças, acessórios, componentes para manutenção e conserto do equipamento. </t>
    </r>
  </si>
  <si>
    <r>
      <rPr>
        <b/>
        <sz val="11"/>
        <color theme="1"/>
        <rFont val="Verdana"/>
        <family val="2"/>
      </rPr>
      <t>DESLOCAMENTO:</t>
    </r>
    <r>
      <rPr>
        <sz val="11"/>
        <color theme="1"/>
        <rFont val="Verdana"/>
        <family val="2"/>
      </rPr>
      <t xml:space="preserve"> CONSIDERANDO O TERRITÓRIO QUE SERÁ COBERTO PELA CONTRATAÇÃO (DE TODOS OS MUNICÍPIOS CONSORCIADOS), SERÁ FIXADO VALOR DE DESLOCAMENTO, ADOTANDO-SE O PARÂMETRO DE CÁLCULO DOS QUILÔMETROS RODADOS DA SEDE DO CONIMS (PATO BRANCO) AO MUNICÍPIO SOLICITANTE OU DA SEDE DA CONTRATADA AO MUNICÍPIO SOLICITANTE, PRIORIZANDO SEMPRE O ENDEREÇO MAIS PRÓXIMO AO LOCAL DA REALIZAÇÃO DA MANUTENÇÃO. O ADICIONAL DE LOCOMOÇÃO NÃO SERÁ APLICADO SE A CONTRATADA ESTIVER SEDIADA NO MUNICÍPIO SOLICITANTE. SERÁ ELABORADO, JUNTO AO PRESTADOR UM ROTEIRO, OU SEJA, SE, NO MESMO DIA SERÃO REALIZADAS MANUTENÇÕES EM MAIS DE UM MUNICÍPIO, A QUILOMETRAGEM DEVERÁ SER COMPUTADA DE UM MUNICÍPIO ATÉ O OUTRO CONFORME O ROTEIRO E NÃO DE PATO BRANCO A CADA MUNICÍPIO.</t>
    </r>
  </si>
  <si>
    <t>ITEM 2  - INSPEÇÃO TÉCNICA, CALIBRAÇÃO E EMISSÃO DE LAUDO DOS EQUIPAMENTOS MÉDICO/LABORATORIAIS</t>
  </si>
  <si>
    <t>Inspeção técnica, calibração e emissão de laudo técnico dos equipamentos médicos/laboratoriais.</t>
  </si>
  <si>
    <t>und</t>
  </si>
  <si>
    <t>ITEM 3 - INSPEÇÃO TÉCNICA, CALIBRAÇÃO E EMISSÃO DE LAUDO DOS EQUIPAMENTOS DE AUDIOMETRIA</t>
  </si>
  <si>
    <t>Inspeção técnica, calibração e emissão de laudo técnico dos equipamentos de audiometria.</t>
  </si>
  <si>
    <t>ITEM 5 - INSPEÇÃO TÉCNICA, QUALIFICAÇÃO TÉRMICA E CALIBRAÇÃO COM EMISSÃO DE LAUDO TÉCNICO DAS AUTOCLAVES, BANHO MARIA, LAVADORA ULTRASSÔNICA E SELADORAS</t>
  </si>
  <si>
    <t xml:space="preserve">Inspeção técnica, qualificação térmica e calibração emissão de laudo técnico das autoclaves, banho maria, lavadora ultrassônica e seladoras. </t>
  </si>
  <si>
    <t>SERV</t>
  </si>
  <si>
    <t>LOTE</t>
  </si>
  <si>
    <t>LOTE 1  - EQUIPAMENTOS MÉDICO/LABORATORIAIS</t>
  </si>
  <si>
    <t>LOTE 2 - EQUIPAMENTOS ODONTOLÓGICOS</t>
  </si>
  <si>
    <t>LOTE 3 - EQUIPAMENTOS DE AUDIOMETRIA</t>
  </si>
  <si>
    <t>LOTE 4 - EQUIPAMENTOS DE FISIOTERAPIA</t>
  </si>
  <si>
    <t>LOTE 5 - EQUIPAMENTOS DE OFTALMOLOGIA</t>
  </si>
  <si>
    <t>LOTE 6 - CÂMARAS DE VACINAS</t>
  </si>
  <si>
    <t>ITEM 4 - QUALIFICAÇÃO TÉRMICA CÂMARAS DE VACINAS</t>
  </si>
  <si>
    <t xml:space="preserve">NÃO FORAM ENCONTRADOS NO BANCO DE PREÇOS: VALOR DA HORA DE MANUTENÇÃO DE USINAS DE OXIGÊNIO,  DA QUILOMETRAGEM PARA O DESLOCAMENTO E DA AFERÇÃO, CALIBRAÇÃO, QUALIFICAÇÃO TÉRMICA COM EMISSÃO D ELAUDO PARA AS AUTOCLAVES, BANHO MARIA, LAVADORAS ULTRASSÔNICAS E SELADORAS, NEM MESMO SIMILAR. </t>
  </si>
  <si>
    <t>não tem</t>
  </si>
  <si>
    <t>não há séria histórica</t>
  </si>
  <si>
    <t>COMPRA DIRETA CONIMS 2023 - MASTER AUDIOLOGIA</t>
  </si>
  <si>
    <t>A EMPRESA SANTA SUL NÃO INFORMOU ESTIMATIVA DE VALOR PARA O QUILÔMETRO RODADO.</t>
  </si>
  <si>
    <t>A PARTIR DA ANÁLISE DA PESQUISA DE MERCADO, PARA O CÁLCULO DO VALOR  FOI UTILIZADA A MÉDIA, ONDE SE CALCULA O RESULTADO POR MEIO DA SOMA DE TODOS OS NÚMEROS DO CONJUNTO DE DADOS E DIVIDE-SE O RESULTADO PELA QUANTIDADE DE VALORES DO CONJUNTO. A ESCOLHA DA MÉDIA SE FEZ DEVIDO OS DADOS (VALORES DOS ORÇAMENTOS) SE APRESENTAREM DISPOSTOS DE FORMA HOMOGÊNEA DESPREZANDO OS VALORES EXTREMOS.</t>
  </si>
  <si>
    <t>EM RELAÇÃO AO VALOR PARA A AQUISIÇÃO DE PEÇAS, APESAR DE OS DOIS PRESTADORES ENVIAREM VALORES BEM DIFERENTES FOI USADO COMO BASE O CÁLCULO PELA MÉDIA PORQUE ENTENDE-SE A NECESSIDADE DE ATENDER OS MUNICÍPIOS CONSORCIADOS QUANDO FOR PRECISO NÃO CORRENDO O RISCO DE QUE FALTE SALDO PARA A COMPRA E TROCA DE PEÇAS E COMPNTENTES PARA OS EQUIPAMENTOS MÉDICOS, POIS O RECURSO FINANCEIRO DESTE ITEM, EMBORA ESTEJA CONTEMPLADO NO PREÇO GLOBAL DA LICITAÇÃO, OU SEJA, DEVERÁ CONSTAR NO VALOR DA PROPOSTA, NÃO ESTARÁ SUSCETÍVEL A LANCE E SERÁ UTILIZADO SOMENTE EM CASO DE NECESSIDADE DEVIDAMENTE ATESTADA PELO FISCAL DE CONTRATO, NOS TERMOS QUE  DESCRITOS E DETALHADOS NO TERMO DE REFERÊNCIA E EDITAL, NÃO SENDO OBRIGATÓRIO SER UTILIZADO DURANTE A VIGÊNCIA DA ATA DE REGISTRO DE PREÇOS.</t>
  </si>
  <si>
    <t xml:space="preserve">FORAM SOLICITADOS ORÇAMENTOS ÀS SEGUINTES EMPRESAS:  BECKER E SOARES; ILHATEC; SANTA SUL; VINCI; SERVESP; ASSISTEMED; GIASSON; CLINITECH. RETORNARAM APENAS BECKER E SOARES E VINCI COM ORÇAMENTO PARA TODOS OS LOTES E ITENS E A EMPRESA SANTA SUL PARA O ITEM 4 DA QUALIFICAÇÃO DAS CÂMARAS DE VACINAS. </t>
  </si>
  <si>
    <t>REFERENTE AO ITEM ITEM 3 - INSPEÇÃO TÉCNICA, CALIBRAÇÃO E EMISSÃO DE LAUDO DOS EQUIPAMENTOS DE AUDIOMETRIA FOI UTILIZADO TAMBÉM COMO EXEMPLO A CONTRATAÇÃO POR MEIO DE COMPRA DIRETA EM JUNHO DE 2023 PELO CONIMS COM A MASTER AUDIOLOGIA LTDA SENDO QUE O VALOR TOTAL PARA EXECUÇÃO DO SERVIÇO PARA 5 EQUIPAMENTOS FOI DE R$ 2.420,00, DESSA FORMA FOI DIVIDIDO O TOTAL PELOS 5 EQUIPAMENTOS TENDO UMA MÉDIA DE R$ 484,00 POR UNIDADE.</t>
  </si>
  <si>
    <t>NÃO FOI POSSÍVEL USAR O BANCO DE PREÇOS E ATAS DE OUTROS ENTES PÚBLICOS PORQUE A QUANTIDADE, MARCAS E MODELOS DIVERGEM CONSIDERAVELMENTE. OS PRESTADORES QUE ENVIARAM ORÇAMENTO COM A ESTIMATIVA DE VALOR PARA AS PEÇAS, FORAM APENAS DOIS, POR ISSO JUSTIFICA-SE A NÃO UTILIZAÇÃO DE PELOS MENOS TRÊS PREÇOS.</t>
  </si>
  <si>
    <t>ITEM 1 - QUILOMETRAGEM</t>
  </si>
  <si>
    <t>QTIDADE</t>
  </si>
  <si>
    <t>CONTRATO 006/2023 - CONIMS</t>
  </si>
  <si>
    <r>
      <t xml:space="preserve">Peças, acessórios e materiais para manutenção câmaras de vacinas, </t>
    </r>
    <r>
      <rPr>
        <b/>
        <u/>
        <sz val="16"/>
        <color theme="1"/>
        <rFont val="Verdana"/>
        <family val="2"/>
      </rPr>
      <t>TRATA-SE DE UM VALOR ESTIMATIVO E IRREDUTÍVEL</t>
    </r>
    <r>
      <rPr>
        <sz val="16"/>
        <color theme="1"/>
        <rFont val="Verdana"/>
        <family val="2"/>
      </rPr>
      <t xml:space="preserve">, anual, </t>
    </r>
    <r>
      <rPr>
        <b/>
        <u/>
        <sz val="16"/>
        <color theme="1"/>
        <rFont val="Verdana"/>
        <family val="2"/>
      </rPr>
      <t>RESERVADO EXCLUSIVAMENTE</t>
    </r>
    <r>
      <rPr>
        <sz val="16"/>
        <color theme="1"/>
        <rFont val="Verdana"/>
        <family val="2"/>
      </rPr>
      <t xml:space="preserve"> para a aquisição de peças, acessórios, componentes para manutenção e conserto do equipamento.</t>
    </r>
  </si>
  <si>
    <r>
      <t xml:space="preserve">Peças, acessórios e materiais para manutenção das usinas de oxigênio, </t>
    </r>
    <r>
      <rPr>
        <b/>
        <u/>
        <sz val="16"/>
        <color theme="1"/>
        <rFont val="Verdana"/>
        <family val="2"/>
      </rPr>
      <t>TRATA-SE DE UM VALOR ESTIMATIVO E IRREDUTÍVEL</t>
    </r>
    <r>
      <rPr>
        <sz val="16"/>
        <color theme="1"/>
        <rFont val="Verdana"/>
        <family val="2"/>
      </rPr>
      <t xml:space="preserve">, anual, </t>
    </r>
    <r>
      <rPr>
        <b/>
        <u/>
        <sz val="16"/>
        <color theme="1"/>
        <rFont val="Verdana"/>
        <family val="2"/>
      </rPr>
      <t>RESERVADO EXCLUSIVAMENTE</t>
    </r>
    <r>
      <rPr>
        <sz val="16"/>
        <color theme="1"/>
        <rFont val="Verdana"/>
        <family val="2"/>
      </rPr>
      <t xml:space="preserve"> para a aquisição de peças, acessórios, componentes para manutenção e conserto do equipamento. </t>
    </r>
  </si>
  <si>
    <r>
      <rPr>
        <b/>
        <sz val="16"/>
        <color theme="1"/>
        <rFont val="Verdana"/>
        <family val="2"/>
      </rPr>
      <t>DESLOCAMENTO:</t>
    </r>
    <r>
      <rPr>
        <sz val="16"/>
        <color theme="1"/>
        <rFont val="Verdana"/>
        <family val="2"/>
      </rPr>
      <t xml:space="preserve"> CONSIDERANDO O TERRITÓRIO QUE SERÁ COBERTO PELA CONTRATAÇÃO (DE TODOS OS MUNICÍPIOS CONSORCIADOS), SERÁ FIXADO VALOR DE DESLOCAMENTO, ADOTANDO-SE O PARÂMETRO DE CÁLCULO DOS QUILÔMETROS RODADOS DA SEDE DO CONIMS (PATO BRANCO) AO MUNICÍPIO SOLICITANTE OU DA SEDE DA CONTRATADA AO MUNICÍPIO SOLICITANTE, PRIORIZANDO SEMPRE O ENDEREÇO MAIS PRÓXIMO AO LOCAL DA REALIZAÇÃO DA MANUTENÇÃO. O ADICIONAL DE LOCOMOÇÃO NÃO SERÁ APLICADO SE A CONTRATADA ESTIVER SEDIADA NO MUNICÍPIO SOLICITANTE. SERÁ ELABORADO, JUNTO AO PRESTADOR UM ROTEIRO, OU SEJA, SE, NO MESMO DIA SERÃO REALIZADAS MANUTENÇÕES EM MAIS DE UM MUNICÍPIO, A QUILOMETRAGEM DEVERÁ SER COMPUTADA DE UM MUNICÍPIO ATÉ O OUTRO CONFORME O ROTEIRO E NÃO DE PATO BRANCO A CADA MUNICÍPIO.</t>
    </r>
  </si>
  <si>
    <t>LOTE 7 - USINAS DE OXIGÊNIO</t>
  </si>
  <si>
    <t>LOTE 8 - AUTOCLAVES</t>
  </si>
  <si>
    <t>PREGÃO ELETRÔNICO nº 023/2021 - CONTRATO nº 303/2021
TERMO ADITIVO 002/2022 - CONIMS</t>
  </si>
  <si>
    <t>O PREGÃO ELETRÔNICO nº 023/2021 - CONTRATO nº 303/2021 - TERMO ADITIVO 002/2022 - CONIMS TRATA-SE DE MANUTENÇÃO DE EQUIPAMENTOS DE AR CONDICIONADO PARA OS MUNICÍPIOS CONSORCIADOS VIGENTE ATÉ 26/08/2023 E FOI UTILIZADO COMO ESTIMATIVA DE VALOR PARA O QUILÔMETRO RODADO.</t>
  </si>
  <si>
    <t xml:space="preserve">NÃO FORAM ENCONTRADOS NO BANCO DE PREÇOS: VALOR DA HORA DE MANUTENÇÃO DE USINAS DE OXIGÊNIO,  DA QUILOMETRAGEM PARA O DESLOCAMENTO E DA AFERIÇÃO, CALIBRAÇÃO, QUALIFICAÇÃO TÉRMICA COM EMISSÃO DE LAUDO PARA AS AUTOCLAVES, BANHO MARIA, LAVADORAS ULTRASSÔNICAS E SELADORAS, NEM MESMO SIMILAR. </t>
  </si>
  <si>
    <t>QUANTO A FORMAÇÃO DA PEQUISA DE PREÇOS</t>
  </si>
  <si>
    <r>
      <t xml:space="preserve">Peças, acessórios e materiais para manutenção dos equipamentos médico/laboratoriais, </t>
    </r>
    <r>
      <rPr>
        <b/>
        <u/>
        <sz val="11"/>
        <color theme="1"/>
        <rFont val="Verdana"/>
        <family val="2"/>
      </rPr>
      <t>TRATA-SE DE UM VALOR ESTIMATIVO E IRREDUTÍVEL</t>
    </r>
    <r>
      <rPr>
        <sz val="11"/>
        <color theme="1"/>
        <rFont val="Verdana"/>
        <family val="2"/>
      </rPr>
      <t xml:space="preserve">, anual, </t>
    </r>
    <r>
      <rPr>
        <b/>
        <u/>
        <sz val="11"/>
        <color theme="1"/>
        <rFont val="Verdana"/>
        <family val="2"/>
      </rPr>
      <t>RESERVADO EXCLUSIVAMENTE</t>
    </r>
    <r>
      <rPr>
        <sz val="11"/>
        <color theme="1"/>
        <rFont val="Verdana"/>
        <family val="2"/>
      </rPr>
      <t xml:space="preserve"> para a aquisição de peças, acessórios, componentes para manutenção e conserto do equipamento.</t>
    </r>
  </si>
  <si>
    <r>
      <t xml:space="preserve">Peças, acessórios e materiais para manutenção </t>
    </r>
    <r>
      <rPr>
        <sz val="11"/>
        <color rgb="FF000000"/>
        <rFont val="Verdana"/>
        <family val="2"/>
      </rPr>
      <t xml:space="preserve">dos equipamentos de </t>
    </r>
    <r>
      <rPr>
        <sz val="11"/>
        <color theme="1"/>
        <rFont val="Verdana"/>
        <family val="2"/>
      </rPr>
      <t xml:space="preserve">fisioterapia, </t>
    </r>
    <r>
      <rPr>
        <sz val="11"/>
        <color theme="1"/>
        <rFont val="Verdana"/>
        <family val="2"/>
      </rPr>
      <t xml:space="preserve">, </t>
    </r>
    <r>
      <rPr>
        <b/>
        <u/>
        <sz val="11"/>
        <color theme="1"/>
        <rFont val="Verdana"/>
        <family val="2"/>
      </rPr>
      <t>TRATA-SE DE UM VALOR ESTIMATIVO E IRREDUTÍVEL</t>
    </r>
    <r>
      <rPr>
        <sz val="11"/>
        <color theme="1"/>
        <rFont val="Verdana"/>
        <family val="2"/>
      </rPr>
      <t xml:space="preserve">, anual, </t>
    </r>
    <r>
      <rPr>
        <b/>
        <u/>
        <sz val="11"/>
        <color theme="1"/>
        <rFont val="Verdana"/>
        <family val="2"/>
      </rPr>
      <t>RESERVADO EXCLUSIVAMENTE</t>
    </r>
    <r>
      <rPr>
        <sz val="11"/>
        <color theme="1"/>
        <rFont val="Verdana"/>
        <family val="2"/>
      </rPr>
      <t xml:space="preserve"> para a aquisição de peças, acessórios, componentes para manutenção e conserto do equipamento.</t>
    </r>
  </si>
  <si>
    <r>
      <t xml:space="preserve">Peças, acessórios e materiais para manutenção </t>
    </r>
    <r>
      <rPr>
        <sz val="11"/>
        <color rgb="FF000000"/>
        <rFont val="Verdana"/>
        <family val="2"/>
      </rPr>
      <t xml:space="preserve">dos equipamentos de </t>
    </r>
    <r>
      <rPr>
        <sz val="11"/>
        <color theme="1"/>
        <rFont val="Verdana"/>
        <family val="2"/>
      </rPr>
      <t>oftalmologia,</t>
    </r>
    <r>
      <rPr>
        <sz val="11"/>
        <color theme="1"/>
        <rFont val="Verdana"/>
        <family val="2"/>
      </rPr>
      <t xml:space="preserve"> </t>
    </r>
    <r>
      <rPr>
        <b/>
        <u/>
        <sz val="11"/>
        <color theme="1"/>
        <rFont val="Verdana"/>
        <family val="2"/>
      </rPr>
      <t>TRATA-SE DE UM VALOR ESTIMATIVO E IRREDUTÍVEL</t>
    </r>
    <r>
      <rPr>
        <sz val="11"/>
        <color theme="1"/>
        <rFont val="Verdana"/>
        <family val="2"/>
      </rPr>
      <t xml:space="preserve">, anual, </t>
    </r>
    <r>
      <rPr>
        <b/>
        <u/>
        <sz val="11"/>
        <color theme="1"/>
        <rFont val="Verdana"/>
        <family val="2"/>
      </rPr>
      <t>RESERVADO EXCLUSIVAMENTE</t>
    </r>
    <r>
      <rPr>
        <sz val="11"/>
        <color theme="1"/>
        <rFont val="Verdana"/>
        <family val="2"/>
      </rPr>
      <t xml:space="preserve"> para a aquisição de peças, acessórios, componentes para manutenção e conserto do equipamento.</t>
    </r>
  </si>
  <si>
    <r>
      <t xml:space="preserve">Peças, acessórios e materiais para manutenção dos equipamentos médico/laboratoriais, </t>
    </r>
    <r>
      <rPr>
        <b/>
        <u/>
        <sz val="16"/>
        <color theme="1"/>
        <rFont val="Verdana"/>
        <family val="2"/>
      </rPr>
      <t>TRATA-SE DE UM VALOR ESTIMATIVO E IRREDUTÍVEL</t>
    </r>
    <r>
      <rPr>
        <sz val="16"/>
        <color theme="1"/>
        <rFont val="Verdana"/>
        <family val="2"/>
      </rPr>
      <t xml:space="preserve">, anual, </t>
    </r>
    <r>
      <rPr>
        <b/>
        <u/>
        <sz val="16"/>
        <color theme="1"/>
        <rFont val="Verdana"/>
        <family val="2"/>
      </rPr>
      <t>RESERVADO EXCLUSIVAMENTE</t>
    </r>
    <r>
      <rPr>
        <sz val="16"/>
        <color theme="1"/>
        <rFont val="Verdana"/>
        <family val="2"/>
      </rPr>
      <t xml:space="preserve"> para a aquisição de peças, acessórios, componentes para manutenção e conserto do equipamento.</t>
    </r>
  </si>
  <si>
    <r>
      <t xml:space="preserve">Peças, acessórios e materiais para manutenção dos equipamentos odontológicos, </t>
    </r>
    <r>
      <rPr>
        <b/>
        <u/>
        <sz val="16"/>
        <color theme="1"/>
        <rFont val="Verdana"/>
        <family val="2"/>
      </rPr>
      <t>TRATA-SE DE UM VALOR ESTIMATIVO E IRREDUTÍVEL</t>
    </r>
    <r>
      <rPr>
        <sz val="16"/>
        <color theme="1"/>
        <rFont val="Verdana"/>
        <family val="2"/>
      </rPr>
      <t xml:space="preserve">, anual, </t>
    </r>
    <r>
      <rPr>
        <b/>
        <u/>
        <sz val="16"/>
        <color theme="1"/>
        <rFont val="Verdana"/>
        <family val="2"/>
      </rPr>
      <t>RESERVADO EXCLUSIVAMENTE</t>
    </r>
    <r>
      <rPr>
        <sz val="16"/>
        <color theme="1"/>
        <rFont val="Verdana"/>
        <family val="2"/>
      </rPr>
      <t xml:space="preserve"> para a aquisição de peças, acessórios, componentes para manutenção e conserto do equipamento.</t>
    </r>
  </si>
  <si>
    <r>
      <t xml:space="preserve">Peças, acessórios e materiais para manutenção dos equipamentos de audiometria, </t>
    </r>
    <r>
      <rPr>
        <b/>
        <u/>
        <sz val="16"/>
        <color theme="1"/>
        <rFont val="Verdana"/>
        <family val="2"/>
      </rPr>
      <t>TRATA-SE DE UM VALOR ESTIMATIVO E IRREDUTÍVEL</t>
    </r>
    <r>
      <rPr>
        <sz val="16"/>
        <color theme="1"/>
        <rFont val="Verdana"/>
        <family val="2"/>
      </rPr>
      <t xml:space="preserve">, anual, </t>
    </r>
    <r>
      <rPr>
        <b/>
        <u/>
        <sz val="16"/>
        <color theme="1"/>
        <rFont val="Verdana"/>
        <family val="2"/>
      </rPr>
      <t>RESERVADO EXCLUSIVAMENTE</t>
    </r>
    <r>
      <rPr>
        <sz val="16"/>
        <color theme="1"/>
        <rFont val="Verdana"/>
        <family val="2"/>
      </rPr>
      <t xml:space="preserve"> para a aquisição de peças, acessórios, componentes para manutenção e conserto do equipamento.</t>
    </r>
  </si>
  <si>
    <r>
      <t xml:space="preserve">Peças, acessórios e materiais para manutenção dos equipamentos de fisioterapia </t>
    </r>
    <r>
      <rPr>
        <b/>
        <u/>
        <sz val="16"/>
        <color theme="1"/>
        <rFont val="Verdana"/>
        <family val="2"/>
      </rPr>
      <t>TRATA-SE DE UM VALOR ESTIMATIVO E IRREDUTÍVEL</t>
    </r>
    <r>
      <rPr>
        <sz val="16"/>
        <color theme="1"/>
        <rFont val="Verdana"/>
        <family val="2"/>
      </rPr>
      <t xml:space="preserve">, anual, </t>
    </r>
    <r>
      <rPr>
        <b/>
        <u/>
        <sz val="16"/>
        <color theme="1"/>
        <rFont val="Verdana"/>
        <family val="2"/>
      </rPr>
      <t>RESERVADO EXCLUSIVAMENTE</t>
    </r>
    <r>
      <rPr>
        <sz val="16"/>
        <color theme="1"/>
        <rFont val="Verdana"/>
        <family val="2"/>
      </rPr>
      <t xml:space="preserve"> para a aquisição de peças, acessórios, componentes para manutenção e conserto do equipamento.</t>
    </r>
  </si>
  <si>
    <r>
      <t xml:space="preserve">Peças, acessórios e materiais para manutenção dos equipamentos de oftalmologia, </t>
    </r>
    <r>
      <rPr>
        <b/>
        <u/>
        <sz val="16"/>
        <color theme="1"/>
        <rFont val="Verdana"/>
        <family val="2"/>
      </rPr>
      <t>TRATA-SE DE UM VALOR ESTIMATIVO E IRREDUTÍVEL</t>
    </r>
    <r>
      <rPr>
        <sz val="16"/>
        <color theme="1"/>
        <rFont val="Verdana"/>
        <family val="2"/>
      </rPr>
      <t xml:space="preserve">, anual, </t>
    </r>
    <r>
      <rPr>
        <b/>
        <u/>
        <sz val="16"/>
        <color theme="1"/>
        <rFont val="Verdana"/>
        <family val="2"/>
      </rPr>
      <t>RESERVADO EXCLUSIVAMENTE</t>
    </r>
    <r>
      <rPr>
        <sz val="16"/>
        <color theme="1"/>
        <rFont val="Verdana"/>
        <family val="2"/>
      </rPr>
      <t xml:space="preserve"> para a aquisição de peças, acessórios, componentes para manutenção e conserto do equipamento.</t>
    </r>
  </si>
  <si>
    <r>
      <t xml:space="preserve">Peças, acessórios e materiais para manutenção das autoclaves, </t>
    </r>
    <r>
      <rPr>
        <b/>
        <u/>
        <sz val="16"/>
        <color theme="1"/>
        <rFont val="Verdana"/>
        <family val="2"/>
      </rPr>
      <t>TRATA-SE DE UM VALOR ESTIMATIVO E IRREDUTÍVEL</t>
    </r>
    <r>
      <rPr>
        <sz val="16"/>
        <color theme="1"/>
        <rFont val="Verdana"/>
        <family val="2"/>
      </rPr>
      <t xml:space="preserve">, anual, </t>
    </r>
    <r>
      <rPr>
        <b/>
        <u/>
        <sz val="16"/>
        <color theme="1"/>
        <rFont val="Verdana"/>
        <family val="2"/>
      </rPr>
      <t>RESERVADO EXCLUSIVAMENTE</t>
    </r>
    <r>
      <rPr>
        <sz val="16"/>
        <color theme="1"/>
        <rFont val="Verdana"/>
        <family val="2"/>
      </rPr>
      <t xml:space="preserve"> para a aquisição de peças, acessórios, componentes para manutenção e conserto do equipamento.</t>
    </r>
  </si>
  <si>
    <t xml:space="preserve">REGISTRO DE PREÇOS PARA CONTRATAÇÃO DE EMPRESA ESPECIALIZADA PARA PRESTAÇÃO DE SERVIÇOS DE MANUTENÇÃO PREVENTIVA E CORRETIVA, INSPEÇÃO TÉCNICA, QUALIFICAÇÃO TÉRMICA, CALIBRAÇÃO E EMISSÃO DE LAUDO TÉCNICO E ART DE EQUIPAMENTOS MÉDICOS/LABORATORIAIS, ODONTOLÓGICOS, DE AUDIOMETRIA, CÂMARAS DE VACINAS E USINAS DE OXIGÊNIO COM FORNECIMENTO DE PEÇAS
</t>
  </si>
  <si>
    <t xml:space="preserve">REGISTRO DE PREÇOS PARA CONTRATAÇÃO DE EMPRESA ESPECIALIZADA PARA PRESTAÇÃO DE SERVIÇOS DE MANUTENÇÃO PREVENTIVA E CORRETIVA, INSPEÇÃO TÉCNICA, QUALIFICAÇÃO TÉRMICA, CALIBRAÇÃO E EMISSÃO DE LAUDO TÉCNICO E ART DE EQUIPAMENTOS MÉDICOS/LABORATORIAIS, ODONTOLÓGICOS, DE AUDIOMETRIA, CÂMARAS DE VACINAS E USINAS DE OXIGÊNIO COM FORNECIMENTO DE PEÇAS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</si>
</sst>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sz val="11"/>
      <name val="Verdana"/>
      <family val="2"/>
    </font>
    <font>
      <sz val="11"/>
      <color rgb="FF000000"/>
      <name val="Verdana"/>
      <family val="2"/>
    </font>
    <font>
      <b/>
      <sz val="11"/>
      <color rgb="FF000000"/>
      <name val="Verdana"/>
      <family val="2"/>
    </font>
    <font>
      <b/>
      <sz val="11"/>
      <name val="Verdana"/>
      <family val="2"/>
    </font>
    <font>
      <b/>
      <u/>
      <sz val="11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6"/>
      <color theme="1"/>
      <name val="Verdana"/>
      <family val="2"/>
    </font>
    <font>
      <sz val="16"/>
      <color theme="1"/>
      <name val="Verdana"/>
      <family val="2"/>
    </font>
    <font>
      <sz val="16"/>
      <color rgb="FF000000"/>
      <name val="Verdana"/>
      <family val="2"/>
    </font>
    <font>
      <b/>
      <u/>
      <sz val="16"/>
      <color theme="1"/>
      <name val="Verdana"/>
      <family val="2"/>
    </font>
    <font>
      <b/>
      <sz val="16"/>
      <color rgb="FF000000"/>
      <name val="Verdana"/>
      <family val="2"/>
    </font>
    <font>
      <sz val="16"/>
      <name val="Verdana"/>
      <family val="2"/>
    </font>
    <font>
      <b/>
      <sz val="16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27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Border="1"/>
    <xf numFmtId="4" fontId="2" fillId="0" borderId="3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4" fontId="2" fillId="8" borderId="5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6" borderId="7" xfId="0" applyFont="1" applyFill="1" applyBorder="1" applyAlignment="1">
      <alignment horizontal="justify" vertical="center" wrapText="1"/>
    </xf>
    <xf numFmtId="0" fontId="4" fillId="6" borderId="6" xfId="0" applyFont="1" applyFill="1" applyBorder="1" applyAlignment="1">
      <alignment horizontal="justify" vertical="center" wrapText="1"/>
    </xf>
    <xf numFmtId="0" fontId="2" fillId="6" borderId="20" xfId="0" applyFont="1" applyFill="1" applyBorder="1" applyAlignment="1">
      <alignment horizontal="justify" vertical="center" wrapText="1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2" fillId="6" borderId="3" xfId="0" applyFont="1" applyFill="1" applyBorder="1" applyAlignment="1">
      <alignment horizontal="justify" vertical="center"/>
    </xf>
    <xf numFmtId="0" fontId="2" fillId="0" borderId="13" xfId="0" applyFont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2" fillId="0" borderId="3" xfId="0" applyFont="1" applyBorder="1"/>
    <xf numFmtId="0" fontId="4" fillId="7" borderId="0" xfId="0" applyFont="1" applyFill="1" applyAlignment="1">
      <alignment vertical="center" wrapText="1"/>
    </xf>
    <xf numFmtId="3" fontId="2" fillId="0" borderId="12" xfId="0" applyNumberFormat="1" applyFont="1" applyFill="1" applyBorder="1" applyAlignment="1">
      <alignment horizontal="center" vertical="center"/>
    </xf>
    <xf numFmtId="4" fontId="2" fillId="10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4" fontId="1" fillId="11" borderId="3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3" borderId="0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horizontal="justify" vertical="center" wrapText="1"/>
    </xf>
    <xf numFmtId="0" fontId="2" fillId="0" borderId="12" xfId="0" applyFont="1" applyFill="1" applyBorder="1" applyAlignment="1">
      <alignment horizontal="center" vertical="center"/>
    </xf>
    <xf numFmtId="3" fontId="1" fillId="0" borderId="12" xfId="0" applyNumberFormat="1" applyFont="1" applyFill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 wrapText="1"/>
    </xf>
    <xf numFmtId="4" fontId="1" fillId="10" borderId="12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8" borderId="10" xfId="0" applyNumberFormat="1" applyFont="1" applyFill="1" applyBorder="1" applyAlignment="1">
      <alignment horizontal="center" vertical="center"/>
    </xf>
    <xf numFmtId="0" fontId="2" fillId="0" borderId="12" xfId="0" applyFont="1" applyBorder="1"/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justify" vertical="center"/>
    </xf>
    <xf numFmtId="3" fontId="1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2" fillId="10" borderId="1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" fontId="1" fillId="8" borderId="12" xfId="0" applyNumberFormat="1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justify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6" borderId="20" xfId="0" applyFont="1" applyFill="1" applyBorder="1" applyAlignment="1">
      <alignment horizontal="justify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6" borderId="23" xfId="0" applyFont="1" applyFill="1" applyBorder="1" applyAlignment="1">
      <alignment horizontal="justify" vertical="center" wrapText="1"/>
    </xf>
    <xf numFmtId="3" fontId="5" fillId="0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8" borderId="9" xfId="0" applyNumberFormat="1" applyFont="1" applyFill="1" applyBorder="1" applyAlignment="1">
      <alignment horizontal="center" vertical="center"/>
    </xf>
    <xf numFmtId="3" fontId="5" fillId="10" borderId="12" xfId="0" applyNumberFormat="1" applyFont="1" applyFill="1" applyBorder="1" applyAlignment="1">
      <alignment horizontal="center" vertical="center"/>
    </xf>
    <xf numFmtId="3" fontId="6" fillId="0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/>
    <xf numFmtId="0" fontId="11" fillId="0" borderId="3" xfId="0" applyFont="1" applyBorder="1"/>
    <xf numFmtId="0" fontId="12" fillId="0" borderId="3" xfId="0" applyFont="1" applyFill="1" applyBorder="1" applyAlignment="1">
      <alignment horizontal="justify" vertical="center" wrapText="1"/>
    </xf>
    <xf numFmtId="3" fontId="10" fillId="0" borderId="3" xfId="0" applyNumberFormat="1" applyFont="1" applyFill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 vertical="center" wrapText="1"/>
    </xf>
    <xf numFmtId="4" fontId="11" fillId="0" borderId="2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justify" vertical="center"/>
    </xf>
    <xf numFmtId="4" fontId="11" fillId="0" borderId="3" xfId="0" applyNumberFormat="1" applyFont="1" applyBorder="1" applyAlignment="1">
      <alignment horizontal="center" vertical="center" wrapText="1"/>
    </xf>
    <xf numFmtId="4" fontId="11" fillId="1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/>
    <xf numFmtId="4" fontId="10" fillId="0" borderId="0" xfId="0" applyNumberFormat="1" applyFont="1" applyBorder="1" applyAlignment="1">
      <alignment horizontal="center" vertical="center"/>
    </xf>
    <xf numFmtId="4" fontId="10" fillId="11" borderId="3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vertical="top" wrapText="1"/>
    </xf>
    <xf numFmtId="0" fontId="11" fillId="9" borderId="0" xfId="0" applyFont="1" applyFill="1" applyBorder="1" applyAlignment="1">
      <alignment vertical="top" wrapText="1"/>
    </xf>
    <xf numFmtId="0" fontId="11" fillId="0" borderId="0" xfId="0" applyFont="1" applyBorder="1"/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center" vertical="center"/>
    </xf>
    <xf numFmtId="3" fontId="16" fillId="0" borderId="2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/>
    </xf>
    <xf numFmtId="4" fontId="10" fillId="11" borderId="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4" fontId="10" fillId="10" borderId="3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/>
    </xf>
    <xf numFmtId="4" fontId="11" fillId="8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4" fontId="10" fillId="8" borderId="3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3" fontId="14" fillId="10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justify" vertical="center" wrapText="1"/>
    </xf>
    <xf numFmtId="0" fontId="15" fillId="0" borderId="3" xfId="0" applyFont="1" applyFill="1" applyBorder="1" applyAlignment="1">
      <alignment horizontal="center" vertical="center"/>
    </xf>
    <xf numFmtId="3" fontId="15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/>
    <xf numFmtId="0" fontId="11" fillId="0" borderId="15" xfId="0" applyFont="1" applyFill="1" applyBorder="1"/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justify"/>
    </xf>
    <xf numFmtId="0" fontId="2" fillId="0" borderId="0" xfId="0" applyFont="1" applyFill="1" applyBorder="1" applyAlignment="1">
      <alignment horizontal="justify"/>
    </xf>
    <xf numFmtId="0" fontId="10" fillId="4" borderId="1" xfId="0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15" xfId="0" applyFont="1" applyFill="1" applyBorder="1" applyAlignment="1">
      <alignment vertical="center"/>
    </xf>
    <xf numFmtId="0" fontId="10" fillId="5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center" wrapText="1"/>
    </xf>
    <xf numFmtId="0" fontId="1" fillId="3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wrapText="1"/>
    </xf>
    <xf numFmtId="3" fontId="11" fillId="0" borderId="3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textRotation="90"/>
    </xf>
    <xf numFmtId="0" fontId="8" fillId="0" borderId="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8" fillId="0" borderId="11" xfId="0" applyFont="1" applyFill="1" applyBorder="1" applyAlignment="1">
      <alignment horizontal="center" vertical="center" textRotation="90" wrapText="1"/>
    </xf>
    <xf numFmtId="0" fontId="9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left" vertical="top" wrapText="1"/>
    </xf>
    <xf numFmtId="0" fontId="2" fillId="5" borderId="14" xfId="0" applyFont="1" applyFill="1" applyBorder="1" applyAlignment="1">
      <alignment horizontal="left" vertical="top" wrapText="1"/>
    </xf>
    <xf numFmtId="0" fontId="2" fillId="5" borderId="17" xfId="0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2" fillId="5" borderId="18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5" borderId="15" xfId="0" applyFont="1" applyFill="1" applyBorder="1" applyAlignment="1">
      <alignment horizontal="left" vertical="top" wrapText="1"/>
    </xf>
    <xf numFmtId="0" fontId="2" fillId="9" borderId="13" xfId="0" applyFont="1" applyFill="1" applyBorder="1" applyAlignment="1">
      <alignment horizontal="left" vertical="top" wrapText="1"/>
    </xf>
    <xf numFmtId="0" fontId="2" fillId="9" borderId="9" xfId="0" applyFont="1" applyFill="1" applyBorder="1" applyAlignment="1">
      <alignment horizontal="left" vertical="top" wrapText="1"/>
    </xf>
    <xf numFmtId="0" fontId="2" fillId="9" borderId="14" xfId="0" applyFont="1" applyFill="1" applyBorder="1" applyAlignment="1">
      <alignment horizontal="left" vertical="top" wrapText="1"/>
    </xf>
    <xf numFmtId="0" fontId="2" fillId="9" borderId="17" xfId="0" applyFont="1" applyFill="1" applyBorder="1" applyAlignment="1">
      <alignment horizontal="left" vertical="top" wrapText="1"/>
    </xf>
    <xf numFmtId="0" fontId="2" fillId="9" borderId="0" xfId="0" applyFont="1" applyFill="1" applyBorder="1" applyAlignment="1">
      <alignment horizontal="left" vertical="top" wrapText="1"/>
    </xf>
    <xf numFmtId="0" fontId="2" fillId="9" borderId="18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left" vertical="top" wrapText="1"/>
    </xf>
    <xf numFmtId="0" fontId="2" fillId="9" borderId="2" xfId="0" applyFont="1" applyFill="1" applyBorder="1" applyAlignment="1">
      <alignment horizontal="left" vertical="top" wrapText="1"/>
    </xf>
    <xf numFmtId="0" fontId="2" fillId="9" borderId="1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7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18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15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19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justify" vertical="center" wrapText="1"/>
    </xf>
    <xf numFmtId="0" fontId="2" fillId="0" borderId="14" xfId="0" applyFont="1" applyFill="1" applyBorder="1" applyAlignment="1">
      <alignment horizontal="justify" vertical="center" wrapText="1"/>
    </xf>
    <xf numFmtId="0" fontId="2" fillId="0" borderId="17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18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15" xfId="0" applyFont="1" applyFill="1" applyBorder="1" applyAlignment="1">
      <alignment horizontal="justify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wrapText="1"/>
    </xf>
    <xf numFmtId="0" fontId="2" fillId="0" borderId="9" xfId="0" applyFont="1" applyFill="1" applyBorder="1" applyAlignment="1">
      <alignment horizontal="justify" wrapText="1"/>
    </xf>
    <xf numFmtId="0" fontId="2" fillId="0" borderId="14" xfId="0" applyFont="1" applyFill="1" applyBorder="1" applyAlignment="1">
      <alignment horizontal="justify" wrapText="1"/>
    </xf>
    <xf numFmtId="0" fontId="2" fillId="0" borderId="17" xfId="0" applyFont="1" applyFill="1" applyBorder="1" applyAlignment="1">
      <alignment horizontal="justify" wrapText="1"/>
    </xf>
    <xf numFmtId="0" fontId="2" fillId="0" borderId="0" xfId="0" applyFont="1" applyFill="1" applyBorder="1" applyAlignment="1">
      <alignment horizontal="justify" wrapText="1"/>
    </xf>
    <xf numFmtId="0" fontId="2" fillId="0" borderId="18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justify" wrapText="1"/>
    </xf>
    <xf numFmtId="0" fontId="2" fillId="0" borderId="15" xfId="0" applyFont="1" applyFill="1" applyBorder="1" applyAlignment="1">
      <alignment horizontal="justify" wrapText="1"/>
    </xf>
    <xf numFmtId="0" fontId="11" fillId="9" borderId="10" xfId="0" applyFont="1" applyFill="1" applyBorder="1" applyAlignment="1">
      <alignment horizontal="justify" vertical="top" wrapText="1"/>
    </xf>
    <xf numFmtId="0" fontId="11" fillId="9" borderId="11" xfId="0" applyFont="1" applyFill="1" applyBorder="1" applyAlignment="1">
      <alignment horizontal="justify" vertical="top" wrapText="1"/>
    </xf>
    <xf numFmtId="0" fontId="11" fillId="9" borderId="12" xfId="0" applyFont="1" applyFill="1" applyBorder="1" applyAlignment="1">
      <alignment horizontal="justify" vertical="top" wrapText="1"/>
    </xf>
    <xf numFmtId="0" fontId="11" fillId="5" borderId="10" xfId="0" applyFont="1" applyFill="1" applyBorder="1" applyAlignment="1">
      <alignment horizontal="justify" vertical="top" wrapText="1"/>
    </xf>
    <xf numFmtId="0" fontId="11" fillId="5" borderId="11" xfId="0" applyFont="1" applyFill="1" applyBorder="1" applyAlignment="1">
      <alignment horizontal="justify" vertical="top" wrapText="1"/>
    </xf>
    <xf numFmtId="0" fontId="11" fillId="5" borderId="12" xfId="0" applyFont="1" applyFill="1" applyBorder="1" applyAlignment="1">
      <alignment horizontal="justify" vertical="top" wrapText="1"/>
    </xf>
    <xf numFmtId="0" fontId="11" fillId="0" borderId="13" xfId="0" applyFont="1" applyFill="1" applyBorder="1" applyAlignment="1">
      <alignment horizontal="justify" vertical="top" wrapText="1"/>
    </xf>
    <xf numFmtId="0" fontId="11" fillId="0" borderId="9" xfId="0" applyFont="1" applyFill="1" applyBorder="1" applyAlignment="1">
      <alignment horizontal="justify" vertical="top" wrapText="1"/>
    </xf>
    <xf numFmtId="0" fontId="11" fillId="0" borderId="14" xfId="0" applyFont="1" applyFill="1" applyBorder="1" applyAlignment="1">
      <alignment horizontal="justify" vertical="top" wrapText="1"/>
    </xf>
    <xf numFmtId="0" fontId="11" fillId="0" borderId="17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horizontal="justify" vertical="top" wrapText="1"/>
    </xf>
    <xf numFmtId="0" fontId="11" fillId="0" borderId="18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justify" vertical="top" wrapText="1"/>
    </xf>
    <xf numFmtId="0" fontId="11" fillId="0" borderId="2" xfId="0" applyFont="1" applyFill="1" applyBorder="1" applyAlignment="1">
      <alignment horizontal="justify" vertical="top" wrapText="1"/>
    </xf>
    <xf numFmtId="0" fontId="11" fillId="0" borderId="15" xfId="0" applyFont="1" applyFill="1" applyBorder="1" applyAlignment="1">
      <alignment horizontal="justify" vertical="top" wrapText="1"/>
    </xf>
    <xf numFmtId="0" fontId="11" fillId="0" borderId="13" xfId="0" applyFont="1" applyFill="1" applyBorder="1" applyAlignment="1">
      <alignment horizontal="justify" vertical="top"/>
    </xf>
    <xf numFmtId="0" fontId="11" fillId="0" borderId="9" xfId="0" applyFont="1" applyFill="1" applyBorder="1" applyAlignment="1">
      <alignment horizontal="justify" vertical="top"/>
    </xf>
    <xf numFmtId="0" fontId="11" fillId="0" borderId="14" xfId="0" applyFont="1" applyFill="1" applyBorder="1" applyAlignment="1">
      <alignment horizontal="justify" vertical="top"/>
    </xf>
    <xf numFmtId="0" fontId="11" fillId="0" borderId="1" xfId="0" applyFont="1" applyFill="1" applyBorder="1" applyAlignment="1">
      <alignment horizontal="justify" vertical="top"/>
    </xf>
    <xf numFmtId="0" fontId="11" fillId="0" borderId="2" xfId="0" applyFont="1" applyFill="1" applyBorder="1" applyAlignment="1">
      <alignment horizontal="justify" vertical="top"/>
    </xf>
    <xf numFmtId="0" fontId="11" fillId="0" borderId="15" xfId="0" applyFont="1" applyFill="1" applyBorder="1" applyAlignment="1">
      <alignment horizontal="justify" vertical="top"/>
    </xf>
    <xf numFmtId="0" fontId="11" fillId="0" borderId="5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justify" vertical="center" wrapText="1"/>
    </xf>
    <xf numFmtId="0" fontId="11" fillId="0" borderId="9" xfId="0" applyFont="1" applyFill="1" applyBorder="1" applyAlignment="1">
      <alignment horizontal="justify" vertical="center" wrapText="1"/>
    </xf>
    <xf numFmtId="0" fontId="11" fillId="0" borderId="14" xfId="0" applyFont="1" applyFill="1" applyBorder="1" applyAlignment="1">
      <alignment horizontal="justify" vertical="center" wrapText="1"/>
    </xf>
    <xf numFmtId="0" fontId="11" fillId="0" borderId="17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18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1" fillId="0" borderId="15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19" xfId="0" applyFont="1" applyFill="1" applyBorder="1" applyAlignment="1">
      <alignment horizontal="center" vertical="top" wrapText="1"/>
    </xf>
    <xf numFmtId="0" fontId="11" fillId="9" borderId="10" xfId="0" applyFont="1" applyFill="1" applyBorder="1" applyAlignment="1">
      <alignment horizontal="left" vertical="top" wrapText="1"/>
    </xf>
    <xf numFmtId="0" fontId="11" fillId="9" borderId="11" xfId="0" applyFont="1" applyFill="1" applyBorder="1" applyAlignment="1">
      <alignment horizontal="left" vertical="top" wrapText="1"/>
    </xf>
    <xf numFmtId="0" fontId="11" fillId="9" borderId="1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tabSelected="1" topLeftCell="B1" zoomScale="85" zoomScaleNormal="85" workbookViewId="0">
      <selection activeCell="H4" sqref="H4"/>
    </sheetView>
  </sheetViews>
  <sheetFormatPr defaultRowHeight="14.25" x14ac:dyDescent="0.2"/>
  <cols>
    <col min="1" max="1" width="9.140625" style="14"/>
    <col min="2" max="2" width="7.5703125" style="14" customWidth="1"/>
    <col min="3" max="3" width="11.140625" style="14" customWidth="1"/>
    <col min="4" max="4" width="12.140625" style="14" customWidth="1"/>
    <col min="5" max="5" width="91.5703125" style="13" customWidth="1"/>
    <col min="6" max="6" width="11.42578125" style="177" customWidth="1"/>
    <col min="7" max="7" width="11.140625" style="13" customWidth="1"/>
    <col min="8" max="8" width="13.7109375" style="13" customWidth="1"/>
    <col min="9" max="9" width="15.42578125" style="13" customWidth="1"/>
    <col min="10" max="11" width="16.42578125" style="13" customWidth="1"/>
    <col min="12" max="12" width="14.7109375" style="13" customWidth="1"/>
    <col min="13" max="13" width="12.7109375" style="13" customWidth="1"/>
    <col min="14" max="14" width="14.28515625" style="13" customWidth="1"/>
    <col min="15" max="15" width="15.28515625" style="13" customWidth="1"/>
    <col min="16" max="16" width="16.7109375" style="14" customWidth="1"/>
    <col min="17" max="17" width="18" style="14" customWidth="1"/>
    <col min="18" max="16384" width="9.140625" style="14"/>
  </cols>
  <sheetData>
    <row r="1" spans="1:17" ht="43.5" customHeight="1" x14ac:dyDescent="0.2">
      <c r="B1" s="185" t="s">
        <v>94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</row>
    <row r="2" spans="1:17" s="172" customFormat="1" ht="124.5" customHeight="1" x14ac:dyDescent="0.2">
      <c r="A2" s="167" t="s">
        <v>55</v>
      </c>
      <c r="B2" s="168" t="s">
        <v>0</v>
      </c>
      <c r="C2" s="168" t="s">
        <v>3</v>
      </c>
      <c r="D2" s="168" t="s">
        <v>4</v>
      </c>
      <c r="E2" s="169" t="s">
        <v>5</v>
      </c>
      <c r="F2" s="170" t="s">
        <v>6</v>
      </c>
      <c r="G2" s="170" t="s">
        <v>7</v>
      </c>
      <c r="H2" s="170" t="s">
        <v>24</v>
      </c>
      <c r="I2" s="170" t="s">
        <v>33</v>
      </c>
      <c r="J2" s="170" t="s">
        <v>20</v>
      </c>
      <c r="K2" s="170" t="s">
        <v>66</v>
      </c>
      <c r="L2" s="170" t="s">
        <v>27</v>
      </c>
      <c r="M2" s="170" t="s">
        <v>28</v>
      </c>
      <c r="N2" s="170" t="s">
        <v>31</v>
      </c>
      <c r="O2" s="170" t="s">
        <v>81</v>
      </c>
      <c r="P2" s="170" t="s">
        <v>8</v>
      </c>
      <c r="Q2" s="171" t="s">
        <v>40</v>
      </c>
    </row>
    <row r="3" spans="1:17" ht="27.75" customHeight="1" x14ac:dyDescent="0.2">
      <c r="A3" s="51"/>
      <c r="B3" s="51"/>
      <c r="C3" s="51"/>
      <c r="D3" s="51"/>
      <c r="E3" s="256" t="s">
        <v>73</v>
      </c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8"/>
    </row>
    <row r="4" spans="1:17" ht="29.25" customHeight="1" thickBot="1" x14ac:dyDescent="0.25">
      <c r="A4" s="40"/>
      <c r="B4" s="1">
        <v>1</v>
      </c>
      <c r="C4" s="1"/>
      <c r="D4" s="1"/>
      <c r="E4" s="52" t="s">
        <v>21</v>
      </c>
      <c r="F4" s="53" t="s">
        <v>9</v>
      </c>
      <c r="G4" s="54">
        <v>30000</v>
      </c>
      <c r="H4" s="55" t="s">
        <v>23</v>
      </c>
      <c r="I4" s="55" t="s">
        <v>23</v>
      </c>
      <c r="J4" s="96">
        <v>3.7</v>
      </c>
      <c r="K4" s="57" t="s">
        <v>34</v>
      </c>
      <c r="L4" s="58">
        <v>2.5</v>
      </c>
      <c r="M4" s="59" t="s">
        <v>29</v>
      </c>
      <c r="N4" s="60">
        <v>3.5</v>
      </c>
      <c r="O4" s="60">
        <v>1.07</v>
      </c>
      <c r="P4" s="61">
        <f>ROUND(((J4+L4+N4+O4)/4),2)</f>
        <v>2.69</v>
      </c>
      <c r="Q4" s="61">
        <f>G4*P4</f>
        <v>80700</v>
      </c>
    </row>
    <row r="5" spans="1:17" ht="27.75" customHeight="1" thickBot="1" x14ac:dyDescent="0.25">
      <c r="A5" s="259" t="s">
        <v>56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</row>
    <row r="6" spans="1:17" ht="29.25" thickBot="1" x14ac:dyDescent="0.25">
      <c r="A6" s="182">
        <v>1</v>
      </c>
      <c r="B6" s="1">
        <v>1</v>
      </c>
      <c r="C6" s="1"/>
      <c r="D6" s="1"/>
      <c r="E6" s="28" t="s">
        <v>22</v>
      </c>
      <c r="F6" s="2" t="s">
        <v>2</v>
      </c>
      <c r="G6" s="3">
        <v>1436</v>
      </c>
      <c r="H6" s="18">
        <v>241.33</v>
      </c>
      <c r="I6" s="18">
        <v>320</v>
      </c>
      <c r="J6" s="18">
        <v>288</v>
      </c>
      <c r="K6" s="4" t="s">
        <v>34</v>
      </c>
      <c r="L6" s="18">
        <v>380</v>
      </c>
      <c r="M6" s="188" t="s">
        <v>30</v>
      </c>
      <c r="N6" s="25">
        <v>310</v>
      </c>
      <c r="O6" s="4" t="s">
        <v>34</v>
      </c>
      <c r="P6" s="4">
        <f>ROUND(((H6+I6+J6+L6+N6)/5),2)</f>
        <v>307.87</v>
      </c>
      <c r="Q6" s="4">
        <f>G6*P6</f>
        <v>442101.32</v>
      </c>
    </row>
    <row r="7" spans="1:17" ht="57" x14ac:dyDescent="0.2">
      <c r="A7" s="183"/>
      <c r="B7" s="62">
        <v>2</v>
      </c>
      <c r="C7" s="62"/>
      <c r="D7" s="63"/>
      <c r="E7" s="64" t="s">
        <v>85</v>
      </c>
      <c r="F7" s="65" t="s">
        <v>12</v>
      </c>
      <c r="G7" s="66">
        <v>1</v>
      </c>
      <c r="H7" s="67" t="s">
        <v>23</v>
      </c>
      <c r="I7" s="67" t="s">
        <v>23</v>
      </c>
      <c r="J7" s="67" t="s">
        <v>26</v>
      </c>
      <c r="K7" s="68" t="s">
        <v>34</v>
      </c>
      <c r="L7" s="69">
        <v>400000</v>
      </c>
      <c r="M7" s="190"/>
      <c r="N7" s="68">
        <v>50000</v>
      </c>
      <c r="O7" s="4" t="s">
        <v>34</v>
      </c>
      <c r="P7" s="68">
        <f>ROUND(((L7+N7)/2),2)</f>
        <v>225000</v>
      </c>
      <c r="Q7" s="68">
        <v>225000</v>
      </c>
    </row>
    <row r="8" spans="1:17" ht="27" customHeight="1" x14ac:dyDescent="0.2">
      <c r="A8" s="260" t="s">
        <v>47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</row>
    <row r="9" spans="1:17" ht="28.5" x14ac:dyDescent="0.2">
      <c r="A9" s="70"/>
      <c r="B9" s="71">
        <v>2</v>
      </c>
      <c r="C9" s="71"/>
      <c r="D9" s="72"/>
      <c r="E9" s="73" t="s">
        <v>48</v>
      </c>
      <c r="F9" s="173" t="s">
        <v>49</v>
      </c>
      <c r="G9" s="74">
        <v>1893</v>
      </c>
      <c r="H9" s="75" t="s">
        <v>23</v>
      </c>
      <c r="I9" s="55">
        <v>490</v>
      </c>
      <c r="J9" s="76" t="s">
        <v>26</v>
      </c>
      <c r="K9" s="61" t="s">
        <v>34</v>
      </c>
      <c r="L9" s="77">
        <v>700</v>
      </c>
      <c r="M9" s="42" t="s">
        <v>30</v>
      </c>
      <c r="N9" s="78">
        <v>480</v>
      </c>
      <c r="O9" s="4" t="s">
        <v>34</v>
      </c>
      <c r="P9" s="61">
        <f>ROUND(((I9+N9)/2),2)</f>
        <v>485</v>
      </c>
      <c r="Q9" s="61">
        <f>G9*P9</f>
        <v>918105</v>
      </c>
    </row>
    <row r="10" spans="1:17" ht="25.5" customHeight="1" x14ac:dyDescent="0.2">
      <c r="A10" s="212" t="s">
        <v>57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4"/>
    </row>
    <row r="11" spans="1:17" ht="35.25" customHeight="1" thickBot="1" x14ac:dyDescent="0.25">
      <c r="A11" s="184">
        <v>2</v>
      </c>
      <c r="B11" s="71">
        <v>1</v>
      </c>
      <c r="C11" s="71"/>
      <c r="D11" s="79"/>
      <c r="E11" s="52" t="s">
        <v>13</v>
      </c>
      <c r="F11" s="53" t="s">
        <v>2</v>
      </c>
      <c r="G11" s="80">
        <v>434</v>
      </c>
      <c r="H11" s="58">
        <v>264.73</v>
      </c>
      <c r="I11" s="58">
        <v>108.5</v>
      </c>
      <c r="J11" s="58">
        <v>288</v>
      </c>
      <c r="K11" s="61" t="s">
        <v>34</v>
      </c>
      <c r="L11" s="81">
        <v>230</v>
      </c>
      <c r="M11" s="190" t="s">
        <v>30</v>
      </c>
      <c r="N11" s="81">
        <v>300</v>
      </c>
      <c r="O11" s="4" t="s">
        <v>34</v>
      </c>
      <c r="P11" s="61">
        <f>ROUND(((H11+I11+J11+L11+N11)/5),2)</f>
        <v>238.25</v>
      </c>
      <c r="Q11" s="61">
        <f>G11*P11</f>
        <v>103400.5</v>
      </c>
    </row>
    <row r="12" spans="1:17" ht="57" x14ac:dyDescent="0.2">
      <c r="A12" s="183"/>
      <c r="B12" s="62">
        <v>2</v>
      </c>
      <c r="C12" s="62"/>
      <c r="D12" s="46"/>
      <c r="E12" s="82" t="s">
        <v>42</v>
      </c>
      <c r="F12" s="65" t="s">
        <v>12</v>
      </c>
      <c r="G12" s="83">
        <v>1</v>
      </c>
      <c r="H12" s="67" t="s">
        <v>23</v>
      </c>
      <c r="I12" s="67" t="s">
        <v>23</v>
      </c>
      <c r="J12" s="67" t="s">
        <v>26</v>
      </c>
      <c r="K12" s="68" t="s">
        <v>34</v>
      </c>
      <c r="L12" s="69">
        <v>120000</v>
      </c>
      <c r="M12" s="190"/>
      <c r="N12" s="69">
        <v>50000</v>
      </c>
      <c r="O12" s="4" t="s">
        <v>34</v>
      </c>
      <c r="P12" s="68">
        <f>ROUND(((L12+N12)/2),2)</f>
        <v>85000</v>
      </c>
      <c r="Q12" s="68">
        <v>85000</v>
      </c>
    </row>
    <row r="13" spans="1:17" ht="25.5" customHeight="1" x14ac:dyDescent="0.2">
      <c r="A13" s="212" t="s">
        <v>58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4"/>
    </row>
    <row r="14" spans="1:17" ht="29.25" thickBot="1" x14ac:dyDescent="0.25">
      <c r="A14" s="184">
        <v>3</v>
      </c>
      <c r="B14" s="84">
        <v>1</v>
      </c>
      <c r="C14" s="71"/>
      <c r="D14" s="85"/>
      <c r="E14" s="86" t="s">
        <v>14</v>
      </c>
      <c r="F14" s="53" t="s">
        <v>2</v>
      </c>
      <c r="G14" s="87">
        <v>132</v>
      </c>
      <c r="H14" s="56">
        <v>442</v>
      </c>
      <c r="I14" s="58" t="s">
        <v>34</v>
      </c>
      <c r="J14" s="58">
        <v>288</v>
      </c>
      <c r="K14" s="61" t="s">
        <v>34</v>
      </c>
      <c r="L14" s="88">
        <v>250</v>
      </c>
      <c r="M14" s="187" t="s">
        <v>30</v>
      </c>
      <c r="N14" s="88">
        <v>360</v>
      </c>
      <c r="O14" s="4" t="s">
        <v>34</v>
      </c>
      <c r="P14" s="61">
        <f>ROUND(((J14+L14+N14)/3),2)</f>
        <v>299.33</v>
      </c>
      <c r="Q14" s="61">
        <f>G14*P14</f>
        <v>39511.56</v>
      </c>
    </row>
    <row r="15" spans="1:17" ht="57" x14ac:dyDescent="0.2">
      <c r="A15" s="183"/>
      <c r="B15" s="37">
        <v>2</v>
      </c>
      <c r="C15" s="62"/>
      <c r="D15" s="89"/>
      <c r="E15" s="90" t="s">
        <v>43</v>
      </c>
      <c r="F15" s="65" t="s">
        <v>12</v>
      </c>
      <c r="G15" s="91">
        <v>1</v>
      </c>
      <c r="H15" s="67" t="s">
        <v>23</v>
      </c>
      <c r="I15" s="67" t="s">
        <v>23</v>
      </c>
      <c r="J15" s="67" t="s">
        <v>26</v>
      </c>
      <c r="K15" s="68" t="s">
        <v>34</v>
      </c>
      <c r="L15" s="92">
        <v>50000</v>
      </c>
      <c r="M15" s="188"/>
      <c r="N15" s="92">
        <v>50000</v>
      </c>
      <c r="O15" s="4" t="s">
        <v>34</v>
      </c>
      <c r="P15" s="68">
        <f>ROUND(((L15+N15)/2),2)</f>
        <v>50000</v>
      </c>
      <c r="Q15" s="68">
        <v>50000</v>
      </c>
    </row>
    <row r="16" spans="1:17" ht="15" customHeight="1" x14ac:dyDescent="0.2">
      <c r="A16" s="212" t="s">
        <v>50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4"/>
    </row>
    <row r="17" spans="1:17" ht="28.5" x14ac:dyDescent="0.2">
      <c r="A17" s="40"/>
      <c r="B17" s="1">
        <v>3</v>
      </c>
      <c r="C17" s="1"/>
      <c r="D17" s="37"/>
      <c r="E17" s="36" t="s">
        <v>51</v>
      </c>
      <c r="F17" s="32" t="s">
        <v>12</v>
      </c>
      <c r="G17" s="38">
        <v>15</v>
      </c>
      <c r="H17" s="20">
        <v>646.66999999999996</v>
      </c>
      <c r="I17" s="20" t="s">
        <v>64</v>
      </c>
      <c r="J17" s="20" t="s">
        <v>65</v>
      </c>
      <c r="K17" s="20">
        <v>484</v>
      </c>
      <c r="L17" s="43">
        <v>700</v>
      </c>
      <c r="M17" s="31" t="s">
        <v>30</v>
      </c>
      <c r="N17" s="4">
        <v>480</v>
      </c>
      <c r="O17" s="4" t="s">
        <v>34</v>
      </c>
      <c r="P17" s="4">
        <f>ROUND(((H17+K17+N17)/3),2)</f>
        <v>536.89</v>
      </c>
      <c r="Q17" s="4">
        <f>G17*P17</f>
        <v>8053.3499999999995</v>
      </c>
    </row>
    <row r="18" spans="1:17" ht="25.5" customHeight="1" thickBot="1" x14ac:dyDescent="0.25">
      <c r="A18" s="263" t="s">
        <v>59</v>
      </c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</row>
    <row r="19" spans="1:17" ht="29.25" thickBot="1" x14ac:dyDescent="0.25">
      <c r="A19" s="182">
        <v>4</v>
      </c>
      <c r="B19" s="15">
        <v>1</v>
      </c>
      <c r="C19" s="1"/>
      <c r="D19" s="5"/>
      <c r="E19" s="29" t="s">
        <v>15</v>
      </c>
      <c r="F19" s="2" t="s">
        <v>2</v>
      </c>
      <c r="G19" s="16">
        <v>462</v>
      </c>
      <c r="H19" s="18">
        <v>240.17</v>
      </c>
      <c r="I19" s="18">
        <v>150</v>
      </c>
      <c r="J19" s="18">
        <v>288</v>
      </c>
      <c r="K19" s="4" t="s">
        <v>34</v>
      </c>
      <c r="L19" s="19">
        <v>250</v>
      </c>
      <c r="M19" s="189" t="s">
        <v>30</v>
      </c>
      <c r="N19" s="19">
        <v>310</v>
      </c>
      <c r="O19" s="4" t="s">
        <v>34</v>
      </c>
      <c r="P19" s="4">
        <f>ROUND(((H19+I19+J19+L19+N19)/5),2)</f>
        <v>247.63</v>
      </c>
      <c r="Q19" s="4">
        <f>G19*P19</f>
        <v>114405.06</v>
      </c>
    </row>
    <row r="20" spans="1:17" ht="57" x14ac:dyDescent="0.2">
      <c r="A20" s="183"/>
      <c r="B20" s="37">
        <v>2</v>
      </c>
      <c r="C20" s="62"/>
      <c r="D20" s="89"/>
      <c r="E20" s="90" t="s">
        <v>86</v>
      </c>
      <c r="F20" s="65" t="s">
        <v>12</v>
      </c>
      <c r="G20" s="91">
        <v>1</v>
      </c>
      <c r="H20" s="67" t="s">
        <v>23</v>
      </c>
      <c r="I20" s="67" t="s">
        <v>23</v>
      </c>
      <c r="J20" s="67" t="s">
        <v>26</v>
      </c>
      <c r="K20" s="68" t="s">
        <v>34</v>
      </c>
      <c r="L20" s="92">
        <v>100000</v>
      </c>
      <c r="M20" s="188"/>
      <c r="N20" s="92">
        <v>50000</v>
      </c>
      <c r="O20" s="4" t="s">
        <v>34</v>
      </c>
      <c r="P20" s="68">
        <f>ROUND(((L20+N20)/2),2)</f>
        <v>75000</v>
      </c>
      <c r="Q20" s="68">
        <v>75000</v>
      </c>
    </row>
    <row r="21" spans="1:17" ht="25.5" customHeight="1" x14ac:dyDescent="0.2">
      <c r="A21" s="212" t="s">
        <v>60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4"/>
    </row>
    <row r="22" spans="1:17" ht="29.25" thickBot="1" x14ac:dyDescent="0.25">
      <c r="A22" s="184">
        <v>5</v>
      </c>
      <c r="B22" s="71">
        <v>1</v>
      </c>
      <c r="C22" s="71"/>
      <c r="D22" s="85"/>
      <c r="E22" s="86" t="s">
        <v>16</v>
      </c>
      <c r="F22" s="53" t="s">
        <v>2</v>
      </c>
      <c r="G22" s="87">
        <v>588</v>
      </c>
      <c r="H22" s="58">
        <v>316.25</v>
      </c>
      <c r="I22" s="58" t="s">
        <v>34</v>
      </c>
      <c r="J22" s="58">
        <v>288</v>
      </c>
      <c r="K22" s="61" t="s">
        <v>34</v>
      </c>
      <c r="L22" s="88">
        <v>380</v>
      </c>
      <c r="M22" s="187" t="s">
        <v>30</v>
      </c>
      <c r="N22" s="88">
        <v>310</v>
      </c>
      <c r="O22" s="4" t="s">
        <v>34</v>
      </c>
      <c r="P22" s="61">
        <f>ROUND(((H22+J22+L22+N22)/4),2)</f>
        <v>323.56</v>
      </c>
      <c r="Q22" s="61">
        <f>G22*P22</f>
        <v>190253.28</v>
      </c>
    </row>
    <row r="23" spans="1:17" ht="57.75" thickBot="1" x14ac:dyDescent="0.25">
      <c r="A23" s="182"/>
      <c r="B23" s="1">
        <v>2</v>
      </c>
      <c r="C23" s="1"/>
      <c r="D23" s="5"/>
      <c r="E23" s="30" t="s">
        <v>87</v>
      </c>
      <c r="F23" s="2" t="s">
        <v>12</v>
      </c>
      <c r="G23" s="16">
        <v>1</v>
      </c>
      <c r="H23" s="20" t="s">
        <v>23</v>
      </c>
      <c r="I23" s="20" t="s">
        <v>23</v>
      </c>
      <c r="J23" s="20" t="s">
        <v>26</v>
      </c>
      <c r="K23" s="4" t="s">
        <v>34</v>
      </c>
      <c r="L23" s="26">
        <v>150000</v>
      </c>
      <c r="M23" s="189"/>
      <c r="N23" s="17">
        <v>50000</v>
      </c>
      <c r="O23" s="4" t="s">
        <v>34</v>
      </c>
      <c r="P23" s="4">
        <f>ROUND(((L23+N23)/2),2)</f>
        <v>100000</v>
      </c>
      <c r="Q23" s="4">
        <v>100000</v>
      </c>
    </row>
    <row r="24" spans="1:17" ht="25.5" customHeight="1" thickBot="1" x14ac:dyDescent="0.25">
      <c r="A24" s="263" t="s">
        <v>61</v>
      </c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63"/>
      <c r="O24" s="263"/>
      <c r="P24" s="263"/>
      <c r="Q24" s="263"/>
    </row>
    <row r="25" spans="1:17" ht="29.25" thickBot="1" x14ac:dyDescent="0.25">
      <c r="A25" s="182">
        <v>6</v>
      </c>
      <c r="B25" s="1">
        <v>1</v>
      </c>
      <c r="C25" s="1"/>
      <c r="D25" s="5"/>
      <c r="E25" s="29" t="s">
        <v>11</v>
      </c>
      <c r="F25" s="2" t="s">
        <v>2</v>
      </c>
      <c r="G25" s="16">
        <v>1360</v>
      </c>
      <c r="H25" s="18">
        <v>204.74</v>
      </c>
      <c r="I25" s="18" t="s">
        <v>34</v>
      </c>
      <c r="J25" s="18">
        <v>288</v>
      </c>
      <c r="K25" s="4" t="s">
        <v>34</v>
      </c>
      <c r="L25" s="19">
        <v>300</v>
      </c>
      <c r="M25" s="189" t="s">
        <v>30</v>
      </c>
      <c r="N25" s="19">
        <v>330</v>
      </c>
      <c r="O25" s="4" t="s">
        <v>34</v>
      </c>
      <c r="P25" s="4">
        <f>ROUND(((H25+J25+L25+N25)/4),2)</f>
        <v>280.69</v>
      </c>
      <c r="Q25" s="4">
        <f>G25*P25</f>
        <v>381738.4</v>
      </c>
    </row>
    <row r="26" spans="1:17" ht="57" x14ac:dyDescent="0.2">
      <c r="A26" s="183"/>
      <c r="B26" s="62">
        <v>2</v>
      </c>
      <c r="C26" s="62"/>
      <c r="D26" s="89"/>
      <c r="E26" s="90" t="s">
        <v>41</v>
      </c>
      <c r="F26" s="65" t="s">
        <v>12</v>
      </c>
      <c r="G26" s="91">
        <v>1</v>
      </c>
      <c r="H26" s="67" t="s">
        <v>23</v>
      </c>
      <c r="I26" s="67" t="s">
        <v>23</v>
      </c>
      <c r="J26" s="67" t="s">
        <v>26</v>
      </c>
      <c r="K26" s="68" t="s">
        <v>34</v>
      </c>
      <c r="L26" s="93">
        <v>200000</v>
      </c>
      <c r="M26" s="188"/>
      <c r="N26" s="92">
        <v>50000</v>
      </c>
      <c r="O26" s="4" t="s">
        <v>34</v>
      </c>
      <c r="P26" s="4">
        <f>ROUND(((L26+N26)/2),2)</f>
        <v>125000</v>
      </c>
      <c r="Q26" s="4">
        <v>125000</v>
      </c>
    </row>
    <row r="27" spans="1:17" ht="25.5" customHeight="1" x14ac:dyDescent="0.2">
      <c r="A27" s="212" t="s">
        <v>62</v>
      </c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4"/>
      <c r="O27" s="161"/>
    </row>
    <row r="28" spans="1:17" ht="26.25" customHeight="1" x14ac:dyDescent="0.2">
      <c r="A28" s="70"/>
      <c r="B28" s="71">
        <v>4</v>
      </c>
      <c r="C28" s="71"/>
      <c r="D28" s="85"/>
      <c r="E28" s="41" t="s">
        <v>17</v>
      </c>
      <c r="F28" s="53" t="s">
        <v>12</v>
      </c>
      <c r="G28" s="87">
        <v>160</v>
      </c>
      <c r="H28" s="88">
        <v>1070</v>
      </c>
      <c r="I28" s="55" t="s">
        <v>23</v>
      </c>
      <c r="J28" s="61" t="s">
        <v>23</v>
      </c>
      <c r="K28" s="61" t="s">
        <v>34</v>
      </c>
      <c r="L28" s="88">
        <v>800</v>
      </c>
      <c r="M28" s="94">
        <v>2150</v>
      </c>
      <c r="N28" s="88">
        <v>1270</v>
      </c>
      <c r="O28" s="4" t="s">
        <v>34</v>
      </c>
      <c r="P28" s="4">
        <f>ROUND(((H28+L28+N28)/3),2)</f>
        <v>1046.67</v>
      </c>
      <c r="Q28" s="4">
        <f>G28*P28</f>
        <v>167467.20000000001</v>
      </c>
    </row>
    <row r="29" spans="1:17" ht="25.5" customHeight="1" x14ac:dyDescent="0.2">
      <c r="A29" s="212" t="s">
        <v>79</v>
      </c>
      <c r="B29" s="213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4"/>
    </row>
    <row r="30" spans="1:17" ht="29.25" thickBot="1" x14ac:dyDescent="0.25">
      <c r="A30" s="184">
        <v>8</v>
      </c>
      <c r="B30" s="71">
        <v>1</v>
      </c>
      <c r="C30" s="71"/>
      <c r="D30" s="85"/>
      <c r="E30" s="86" t="s">
        <v>18</v>
      </c>
      <c r="F30" s="53" t="s">
        <v>2</v>
      </c>
      <c r="G30" s="87">
        <v>360</v>
      </c>
      <c r="H30" s="61">
        <v>0</v>
      </c>
      <c r="I30" s="58">
        <v>295</v>
      </c>
      <c r="J30" s="55" t="s">
        <v>26</v>
      </c>
      <c r="K30" s="61" t="s">
        <v>34</v>
      </c>
      <c r="L30" s="88">
        <v>230</v>
      </c>
      <c r="M30" s="187" t="s">
        <v>30</v>
      </c>
      <c r="N30" s="88">
        <v>310</v>
      </c>
      <c r="O30" s="4" t="s">
        <v>34</v>
      </c>
      <c r="P30" s="61">
        <f>ROUND(((I30+L30+N30)/3),2)</f>
        <v>278.33</v>
      </c>
      <c r="Q30" s="61">
        <f>G30*P30</f>
        <v>100198.79999999999</v>
      </c>
    </row>
    <row r="31" spans="1:17" ht="57" x14ac:dyDescent="0.2">
      <c r="A31" s="183"/>
      <c r="B31" s="62">
        <v>2</v>
      </c>
      <c r="C31" s="62"/>
      <c r="D31" s="89"/>
      <c r="E31" s="90" t="s">
        <v>44</v>
      </c>
      <c r="F31" s="65" t="s">
        <v>12</v>
      </c>
      <c r="G31" s="91">
        <v>1</v>
      </c>
      <c r="H31" s="67" t="s">
        <v>23</v>
      </c>
      <c r="I31" s="67" t="s">
        <v>23</v>
      </c>
      <c r="J31" s="67" t="s">
        <v>26</v>
      </c>
      <c r="K31" s="68" t="s">
        <v>34</v>
      </c>
      <c r="L31" s="92">
        <v>100000</v>
      </c>
      <c r="M31" s="188"/>
      <c r="N31" s="92">
        <v>50000</v>
      </c>
      <c r="O31" s="4" t="s">
        <v>34</v>
      </c>
      <c r="P31" s="68">
        <f>ROUND(((L31+N31)/2),2)</f>
        <v>75000</v>
      </c>
      <c r="Q31" s="68">
        <v>75000</v>
      </c>
    </row>
    <row r="32" spans="1:17" ht="25.5" customHeight="1" x14ac:dyDescent="0.2">
      <c r="A32" s="212" t="s">
        <v>80</v>
      </c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4"/>
    </row>
    <row r="33" spans="1:17" ht="29.25" thickBot="1" x14ac:dyDescent="0.25">
      <c r="A33" s="184">
        <v>9</v>
      </c>
      <c r="B33" s="71">
        <v>1</v>
      </c>
      <c r="C33" s="71"/>
      <c r="D33" s="85"/>
      <c r="E33" s="52" t="s">
        <v>19</v>
      </c>
      <c r="F33" s="53" t="s">
        <v>2</v>
      </c>
      <c r="G33" s="95">
        <v>1224</v>
      </c>
      <c r="H33" s="58">
        <v>285.79000000000002</v>
      </c>
      <c r="I33" s="24">
        <v>320</v>
      </c>
      <c r="J33" s="58">
        <v>288</v>
      </c>
      <c r="K33" s="61" t="s">
        <v>34</v>
      </c>
      <c r="L33" s="58">
        <v>300</v>
      </c>
      <c r="M33" s="187" t="s">
        <v>30</v>
      </c>
      <c r="N33" s="96">
        <v>330</v>
      </c>
      <c r="O33" s="4" t="s">
        <v>34</v>
      </c>
      <c r="P33" s="61">
        <f>ROUND(((H33+I33+J33+L33+N33)/5),2)</f>
        <v>304.76</v>
      </c>
      <c r="Q33" s="61">
        <f>G33*P33</f>
        <v>373026.24</v>
      </c>
    </row>
    <row r="34" spans="1:17" ht="61.5" customHeight="1" x14ac:dyDescent="0.2">
      <c r="A34" s="183"/>
      <c r="B34" s="62">
        <v>2</v>
      </c>
      <c r="C34" s="62"/>
      <c r="D34" s="89"/>
      <c r="E34" s="82" t="s">
        <v>45</v>
      </c>
      <c r="F34" s="65" t="s">
        <v>12</v>
      </c>
      <c r="G34" s="97">
        <v>1</v>
      </c>
      <c r="H34" s="67" t="s">
        <v>23</v>
      </c>
      <c r="I34" s="67" t="s">
        <v>23</v>
      </c>
      <c r="J34" s="67" t="s">
        <v>26</v>
      </c>
      <c r="K34" s="68" t="s">
        <v>34</v>
      </c>
      <c r="L34" s="69">
        <v>300000</v>
      </c>
      <c r="M34" s="188"/>
      <c r="N34" s="98">
        <v>50000</v>
      </c>
      <c r="O34" s="4" t="s">
        <v>34</v>
      </c>
      <c r="P34" s="68">
        <f>ROUND(((L34+N34)/2),2)</f>
        <v>175000</v>
      </c>
      <c r="Q34" s="68">
        <v>175000</v>
      </c>
    </row>
    <row r="35" spans="1:17" ht="30" customHeight="1" x14ac:dyDescent="0.2">
      <c r="A35" s="256" t="s">
        <v>52</v>
      </c>
      <c r="B35" s="257"/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8"/>
    </row>
    <row r="36" spans="1:17" ht="35.25" customHeight="1" x14ac:dyDescent="0.2">
      <c r="A36" s="40"/>
      <c r="B36" s="1">
        <v>5</v>
      </c>
      <c r="C36" s="1"/>
      <c r="D36" s="39"/>
      <c r="E36" s="36" t="s">
        <v>53</v>
      </c>
      <c r="F36" s="33" t="s">
        <v>54</v>
      </c>
      <c r="G36" s="34">
        <v>216</v>
      </c>
      <c r="H36" s="20" t="s">
        <v>23</v>
      </c>
      <c r="I36" s="35" t="s">
        <v>23</v>
      </c>
      <c r="J36" s="20" t="s">
        <v>26</v>
      </c>
      <c r="K36" s="4" t="s">
        <v>34</v>
      </c>
      <c r="L36" s="43">
        <v>1000</v>
      </c>
      <c r="M36" s="31" t="s">
        <v>30</v>
      </c>
      <c r="N36" s="23">
        <v>580</v>
      </c>
      <c r="O36" s="4" t="s">
        <v>34</v>
      </c>
      <c r="P36" s="4">
        <v>580</v>
      </c>
      <c r="Q36" s="4">
        <f>G36*P36</f>
        <v>125280</v>
      </c>
    </row>
    <row r="37" spans="1:17" ht="23.25" customHeight="1" x14ac:dyDescent="0.2">
      <c r="B37" s="6"/>
      <c r="C37" s="6"/>
      <c r="D37" s="7"/>
      <c r="E37" s="8"/>
      <c r="F37" s="9"/>
      <c r="G37" s="10"/>
      <c r="H37" s="11"/>
      <c r="I37" s="11"/>
      <c r="J37" s="11"/>
      <c r="K37" s="11"/>
      <c r="L37" s="11"/>
      <c r="M37" s="12"/>
      <c r="P37" s="50" t="s">
        <v>39</v>
      </c>
      <c r="Q37" s="49">
        <f>SUM(Q4:Q36)</f>
        <v>3954240.71</v>
      </c>
    </row>
    <row r="38" spans="1:17" ht="37.5" customHeight="1" x14ac:dyDescent="0.2">
      <c r="C38" s="253" t="s">
        <v>1</v>
      </c>
      <c r="D38" s="254"/>
      <c r="E38" s="254"/>
      <c r="F38" s="254"/>
      <c r="G38" s="254"/>
      <c r="H38" s="254"/>
      <c r="I38" s="254"/>
      <c r="J38" s="254"/>
      <c r="K38" s="254"/>
      <c r="L38" s="254"/>
      <c r="M38" s="254"/>
      <c r="N38" s="255"/>
      <c r="O38" s="164"/>
      <c r="P38" s="44"/>
    </row>
    <row r="40" spans="1:17" ht="34.5" customHeight="1" x14ac:dyDescent="0.2">
      <c r="C40" s="191" t="s">
        <v>38</v>
      </c>
      <c r="D40" s="192"/>
      <c r="E40" s="193"/>
      <c r="F40" s="165"/>
      <c r="G40" s="215" t="s">
        <v>84</v>
      </c>
      <c r="H40" s="216"/>
      <c r="I40" s="216"/>
      <c r="J40" s="216"/>
      <c r="K40" s="216"/>
      <c r="L40" s="216"/>
      <c r="M40" s="216"/>
      <c r="N40" s="217"/>
      <c r="O40" s="165"/>
    </row>
    <row r="41" spans="1:17" ht="15" customHeight="1" x14ac:dyDescent="0.2">
      <c r="B41" s="27"/>
      <c r="C41" s="27"/>
      <c r="D41" s="27"/>
      <c r="E41" s="47"/>
      <c r="F41" s="174"/>
      <c r="G41" s="218" t="s">
        <v>35</v>
      </c>
      <c r="H41" s="219"/>
      <c r="I41" s="219"/>
      <c r="J41" s="219"/>
      <c r="K41" s="219"/>
      <c r="L41" s="219"/>
      <c r="M41" s="219"/>
      <c r="N41" s="220"/>
      <c r="O41" s="159"/>
    </row>
    <row r="42" spans="1:17" ht="14.25" customHeight="1" x14ac:dyDescent="0.2">
      <c r="B42" s="27"/>
      <c r="C42" s="194" t="s">
        <v>46</v>
      </c>
      <c r="D42" s="195"/>
      <c r="E42" s="196"/>
      <c r="F42" s="174"/>
      <c r="G42" s="221"/>
      <c r="H42" s="222"/>
      <c r="I42" s="222"/>
      <c r="J42" s="222"/>
      <c r="K42" s="222"/>
      <c r="L42" s="222"/>
      <c r="M42" s="222"/>
      <c r="N42" s="223"/>
      <c r="O42" s="159"/>
    </row>
    <row r="43" spans="1:17" x14ac:dyDescent="0.2">
      <c r="B43" s="27"/>
      <c r="C43" s="197"/>
      <c r="D43" s="198"/>
      <c r="E43" s="199"/>
      <c r="F43" s="45"/>
      <c r="G43" s="221"/>
      <c r="H43" s="222"/>
      <c r="I43" s="222"/>
      <c r="J43" s="222"/>
      <c r="K43" s="222"/>
      <c r="L43" s="222"/>
      <c r="M43" s="222"/>
      <c r="N43" s="223"/>
      <c r="O43" s="159"/>
    </row>
    <row r="44" spans="1:17" x14ac:dyDescent="0.2">
      <c r="B44" s="27"/>
      <c r="C44" s="197"/>
      <c r="D44" s="198"/>
      <c r="E44" s="199"/>
      <c r="F44" s="45"/>
      <c r="G44" s="224"/>
      <c r="H44" s="225"/>
      <c r="I44" s="225"/>
      <c r="J44" s="225"/>
      <c r="K44" s="225"/>
      <c r="L44" s="225"/>
      <c r="M44" s="225"/>
      <c r="N44" s="226"/>
      <c r="O44" s="159"/>
    </row>
    <row r="45" spans="1:17" ht="15" customHeight="1" x14ac:dyDescent="0.2">
      <c r="B45" s="27"/>
      <c r="C45" s="197"/>
      <c r="D45" s="198"/>
      <c r="E45" s="199"/>
      <c r="F45" s="45"/>
      <c r="G45" s="151"/>
      <c r="H45" s="151"/>
      <c r="I45" s="151"/>
      <c r="J45" s="151"/>
      <c r="K45" s="151"/>
      <c r="L45" s="151"/>
      <c r="M45" s="151"/>
      <c r="N45" s="151"/>
      <c r="O45" s="159"/>
    </row>
    <row r="46" spans="1:17" ht="14.25" customHeight="1" x14ac:dyDescent="0.2">
      <c r="B46" s="27"/>
      <c r="C46" s="197"/>
      <c r="D46" s="198"/>
      <c r="E46" s="199"/>
      <c r="F46" s="45"/>
      <c r="G46" s="218" t="s">
        <v>70</v>
      </c>
      <c r="H46" s="219"/>
      <c r="I46" s="219"/>
      <c r="J46" s="219"/>
      <c r="K46" s="219"/>
      <c r="L46" s="219"/>
      <c r="M46" s="219"/>
      <c r="N46" s="220"/>
      <c r="O46" s="159"/>
    </row>
    <row r="47" spans="1:17" ht="19.5" customHeight="1" x14ac:dyDescent="0.2">
      <c r="B47" s="27"/>
      <c r="C47" s="197"/>
      <c r="D47" s="198"/>
      <c r="E47" s="199"/>
      <c r="F47" s="45"/>
      <c r="G47" s="221"/>
      <c r="H47" s="222"/>
      <c r="I47" s="222"/>
      <c r="J47" s="222"/>
      <c r="K47" s="222"/>
      <c r="L47" s="222"/>
      <c r="M47" s="222"/>
      <c r="N47" s="223"/>
      <c r="O47" s="159"/>
    </row>
    <row r="48" spans="1:17" x14ac:dyDescent="0.2">
      <c r="B48" s="27"/>
      <c r="C48" s="197"/>
      <c r="D48" s="198"/>
      <c r="E48" s="199"/>
      <c r="F48" s="45"/>
      <c r="G48" s="221"/>
      <c r="H48" s="222"/>
      <c r="I48" s="222"/>
      <c r="J48" s="222"/>
      <c r="K48" s="222"/>
      <c r="L48" s="222"/>
      <c r="M48" s="222"/>
      <c r="N48" s="223"/>
      <c r="O48" s="159"/>
    </row>
    <row r="49" spans="2:15" ht="15" customHeight="1" x14ac:dyDescent="0.2">
      <c r="B49" s="27"/>
      <c r="C49" s="197"/>
      <c r="D49" s="198"/>
      <c r="E49" s="199"/>
      <c r="F49" s="45"/>
      <c r="G49" s="224"/>
      <c r="H49" s="225"/>
      <c r="I49" s="225"/>
      <c r="J49" s="225"/>
      <c r="K49" s="225"/>
      <c r="L49" s="225"/>
      <c r="M49" s="225"/>
      <c r="N49" s="226"/>
      <c r="O49" s="159"/>
    </row>
    <row r="50" spans="2:15" x14ac:dyDescent="0.2">
      <c r="B50" s="27"/>
      <c r="C50" s="200"/>
      <c r="D50" s="201"/>
      <c r="E50" s="202"/>
      <c r="F50" s="45"/>
      <c r="G50" s="151"/>
      <c r="H50" s="151"/>
      <c r="I50" s="151"/>
      <c r="J50" s="151"/>
      <c r="K50" s="151"/>
      <c r="L50" s="151"/>
      <c r="M50" s="151"/>
      <c r="N50" s="151"/>
      <c r="O50" s="159"/>
    </row>
    <row r="51" spans="2:15" x14ac:dyDescent="0.2">
      <c r="B51" s="27"/>
      <c r="C51" s="233"/>
      <c r="D51" s="233"/>
      <c r="E51" s="233"/>
      <c r="F51" s="174"/>
      <c r="G51" s="218" t="s">
        <v>71</v>
      </c>
      <c r="H51" s="219"/>
      <c r="I51" s="219"/>
      <c r="J51" s="219"/>
      <c r="K51" s="219"/>
      <c r="L51" s="219"/>
      <c r="M51" s="219"/>
      <c r="N51" s="220"/>
      <c r="O51" s="159"/>
    </row>
    <row r="52" spans="2:15" ht="15" customHeight="1" x14ac:dyDescent="0.2">
      <c r="B52" s="27"/>
      <c r="C52" s="203" t="s">
        <v>32</v>
      </c>
      <c r="D52" s="204"/>
      <c r="E52" s="205"/>
      <c r="F52" s="174"/>
      <c r="G52" s="221"/>
      <c r="H52" s="222"/>
      <c r="I52" s="222"/>
      <c r="J52" s="222"/>
      <c r="K52" s="222"/>
      <c r="L52" s="222"/>
      <c r="M52" s="222"/>
      <c r="N52" s="223"/>
      <c r="O52" s="159"/>
    </row>
    <row r="53" spans="2:15" ht="15" customHeight="1" x14ac:dyDescent="0.2">
      <c r="B53" s="27"/>
      <c r="C53" s="206"/>
      <c r="D53" s="207"/>
      <c r="E53" s="208"/>
      <c r="F53" s="45"/>
      <c r="G53" s="221"/>
      <c r="H53" s="222"/>
      <c r="I53" s="222"/>
      <c r="J53" s="222"/>
      <c r="K53" s="222"/>
      <c r="L53" s="222"/>
      <c r="M53" s="222"/>
      <c r="N53" s="223"/>
      <c r="O53" s="159"/>
    </row>
    <row r="54" spans="2:15" s="22" customFormat="1" x14ac:dyDescent="0.2">
      <c r="B54" s="27"/>
      <c r="C54" s="206"/>
      <c r="D54" s="207"/>
      <c r="E54" s="208"/>
      <c r="F54" s="45"/>
      <c r="G54" s="221"/>
      <c r="H54" s="222"/>
      <c r="I54" s="222"/>
      <c r="J54" s="222"/>
      <c r="K54" s="222"/>
      <c r="L54" s="222"/>
      <c r="M54" s="222"/>
      <c r="N54" s="223"/>
      <c r="O54" s="159"/>
    </row>
    <row r="55" spans="2:15" s="22" customFormat="1" x14ac:dyDescent="0.2">
      <c r="B55" s="27"/>
      <c r="C55" s="206"/>
      <c r="D55" s="207"/>
      <c r="E55" s="208"/>
      <c r="F55" s="174"/>
      <c r="G55" s="224"/>
      <c r="H55" s="225"/>
      <c r="I55" s="225"/>
      <c r="J55" s="225"/>
      <c r="K55" s="225"/>
      <c r="L55" s="225"/>
      <c r="M55" s="225"/>
      <c r="N55" s="226"/>
      <c r="O55" s="159"/>
    </row>
    <row r="56" spans="2:15" s="22" customFormat="1" ht="15" customHeight="1" x14ac:dyDescent="0.2">
      <c r="B56" s="27"/>
      <c r="C56" s="206"/>
      <c r="D56" s="207"/>
      <c r="E56" s="208"/>
      <c r="F56" s="174"/>
      <c r="G56" s="152"/>
      <c r="H56" s="152"/>
      <c r="I56" s="152"/>
      <c r="J56" s="152"/>
      <c r="K56" s="152"/>
      <c r="L56" s="152"/>
      <c r="M56" s="152"/>
      <c r="N56" s="152"/>
      <c r="O56" s="160"/>
    </row>
    <row r="57" spans="2:15" s="22" customFormat="1" x14ac:dyDescent="0.2">
      <c r="B57" s="27"/>
      <c r="C57" s="206"/>
      <c r="D57" s="207"/>
      <c r="E57" s="208"/>
      <c r="F57" s="175"/>
      <c r="G57" s="227" t="s">
        <v>67</v>
      </c>
      <c r="H57" s="228"/>
      <c r="I57" s="228"/>
      <c r="J57" s="228"/>
      <c r="K57" s="228"/>
      <c r="L57" s="228"/>
      <c r="M57" s="228"/>
      <c r="N57" s="229"/>
      <c r="O57" s="160"/>
    </row>
    <row r="58" spans="2:15" s="22" customFormat="1" x14ac:dyDescent="0.2">
      <c r="B58" s="27"/>
      <c r="C58" s="209"/>
      <c r="D58" s="210"/>
      <c r="E58" s="211"/>
      <c r="F58" s="175"/>
      <c r="G58" s="152"/>
      <c r="H58" s="152"/>
      <c r="I58" s="152"/>
      <c r="J58" s="152"/>
      <c r="K58" s="152"/>
      <c r="L58" s="152"/>
      <c r="M58" s="152"/>
      <c r="N58" s="152"/>
      <c r="O58" s="160"/>
    </row>
    <row r="59" spans="2:15" s="22" customFormat="1" ht="14.25" customHeight="1" x14ac:dyDescent="0.2">
      <c r="B59" s="27"/>
      <c r="C59" s="234"/>
      <c r="D59" s="234"/>
      <c r="E59" s="234"/>
      <c r="F59" s="175"/>
      <c r="G59" s="235" t="s">
        <v>82</v>
      </c>
      <c r="H59" s="236"/>
      <c r="I59" s="236"/>
      <c r="J59" s="236"/>
      <c r="K59" s="236"/>
      <c r="L59" s="236"/>
      <c r="M59" s="236"/>
      <c r="N59" s="237"/>
      <c r="O59" s="159"/>
    </row>
    <row r="60" spans="2:15" s="22" customFormat="1" x14ac:dyDescent="0.2">
      <c r="B60" s="27"/>
      <c r="C60" s="203" t="s">
        <v>25</v>
      </c>
      <c r="D60" s="204"/>
      <c r="E60" s="205"/>
      <c r="F60" s="175"/>
      <c r="G60" s="238"/>
      <c r="H60" s="239"/>
      <c r="I60" s="239"/>
      <c r="J60" s="239"/>
      <c r="K60" s="239"/>
      <c r="L60" s="239"/>
      <c r="M60" s="239"/>
      <c r="N60" s="240"/>
      <c r="O60" s="159"/>
    </row>
    <row r="61" spans="2:15" s="22" customFormat="1" ht="14.25" customHeight="1" x14ac:dyDescent="0.2">
      <c r="B61" s="27"/>
      <c r="C61" s="206"/>
      <c r="D61" s="207"/>
      <c r="E61" s="208"/>
      <c r="F61" s="176"/>
      <c r="G61" s="241"/>
      <c r="H61" s="242"/>
      <c r="I61" s="242"/>
      <c r="J61" s="242"/>
      <c r="K61" s="242"/>
      <c r="L61" s="242"/>
      <c r="M61" s="242"/>
      <c r="N61" s="243"/>
      <c r="O61" s="159"/>
    </row>
    <row r="62" spans="2:15" s="22" customFormat="1" ht="14.25" customHeight="1" x14ac:dyDescent="0.2">
      <c r="B62" s="27"/>
      <c r="C62" s="209"/>
      <c r="D62" s="210"/>
      <c r="E62" s="211"/>
      <c r="F62" s="176"/>
      <c r="O62" s="159"/>
    </row>
    <row r="63" spans="2:15" x14ac:dyDescent="0.2">
      <c r="G63" s="218" t="s">
        <v>36</v>
      </c>
      <c r="H63" s="219"/>
      <c r="I63" s="219"/>
      <c r="J63" s="219"/>
      <c r="K63" s="219"/>
      <c r="L63" s="219"/>
      <c r="M63" s="219"/>
      <c r="N63" s="220"/>
      <c r="O63" s="159"/>
    </row>
    <row r="64" spans="2:15" x14ac:dyDescent="0.2">
      <c r="G64" s="224"/>
      <c r="H64" s="225"/>
      <c r="I64" s="225"/>
      <c r="J64" s="225"/>
      <c r="K64" s="225"/>
      <c r="L64" s="225"/>
      <c r="M64" s="225"/>
      <c r="N64" s="226"/>
      <c r="O64" s="159"/>
    </row>
    <row r="65" spans="5:15" ht="15" customHeight="1" x14ac:dyDescent="0.2">
      <c r="O65" s="159"/>
    </row>
    <row r="66" spans="5:15" x14ac:dyDescent="0.2">
      <c r="G66" s="218" t="s">
        <v>68</v>
      </c>
      <c r="H66" s="219"/>
      <c r="I66" s="219"/>
      <c r="J66" s="219"/>
      <c r="K66" s="219"/>
      <c r="L66" s="219"/>
      <c r="M66" s="219"/>
      <c r="N66" s="220"/>
      <c r="O66" s="159"/>
    </row>
    <row r="67" spans="5:15" x14ac:dyDescent="0.2">
      <c r="G67" s="221"/>
      <c r="H67" s="222"/>
      <c r="I67" s="222"/>
      <c r="J67" s="222"/>
      <c r="K67" s="222"/>
      <c r="L67" s="222"/>
      <c r="M67" s="222"/>
      <c r="N67" s="223"/>
      <c r="O67" s="159"/>
    </row>
    <row r="68" spans="5:15" x14ac:dyDescent="0.2">
      <c r="G68" s="221"/>
      <c r="H68" s="222"/>
      <c r="I68" s="222"/>
      <c r="J68" s="222"/>
      <c r="K68" s="222"/>
      <c r="L68" s="222"/>
      <c r="M68" s="222"/>
      <c r="N68" s="223"/>
      <c r="O68" s="159"/>
    </row>
    <row r="69" spans="5:15" x14ac:dyDescent="0.2">
      <c r="G69" s="221"/>
      <c r="H69" s="222"/>
      <c r="I69" s="222"/>
      <c r="J69" s="222"/>
      <c r="K69" s="222"/>
      <c r="L69" s="222"/>
      <c r="M69" s="222"/>
      <c r="N69" s="223"/>
      <c r="O69" s="159"/>
    </row>
    <row r="70" spans="5:15" s="13" customFormat="1" x14ac:dyDescent="0.2">
      <c r="E70" s="45"/>
      <c r="F70" s="45"/>
      <c r="G70" s="224"/>
      <c r="H70" s="225"/>
      <c r="I70" s="225"/>
      <c r="J70" s="225"/>
      <c r="K70" s="225"/>
      <c r="L70" s="225"/>
      <c r="M70" s="225"/>
      <c r="N70" s="226"/>
      <c r="O70" s="159"/>
    </row>
    <row r="71" spans="5:15" x14ac:dyDescent="0.2">
      <c r="E71" s="21"/>
      <c r="F71" s="174"/>
      <c r="G71" s="154"/>
      <c r="H71" s="154"/>
      <c r="I71" s="154"/>
      <c r="J71" s="154"/>
      <c r="K71" s="153"/>
      <c r="L71" s="153"/>
      <c r="M71" s="153"/>
      <c r="N71" s="153"/>
      <c r="O71" s="153"/>
    </row>
    <row r="72" spans="5:15" x14ac:dyDescent="0.2">
      <c r="G72" s="264" t="s">
        <v>83</v>
      </c>
      <c r="H72" s="265"/>
      <c r="I72" s="265"/>
      <c r="J72" s="265"/>
      <c r="K72" s="265"/>
      <c r="L72" s="265"/>
      <c r="M72" s="265"/>
      <c r="N72" s="266"/>
      <c r="O72" s="162"/>
    </row>
    <row r="73" spans="5:15" x14ac:dyDescent="0.2">
      <c r="G73" s="267"/>
      <c r="H73" s="268"/>
      <c r="I73" s="268"/>
      <c r="J73" s="268"/>
      <c r="K73" s="268"/>
      <c r="L73" s="268"/>
      <c r="M73" s="268"/>
      <c r="N73" s="269"/>
      <c r="O73" s="162"/>
    </row>
    <row r="74" spans="5:15" x14ac:dyDescent="0.2">
      <c r="G74" s="267"/>
      <c r="H74" s="268"/>
      <c r="I74" s="268"/>
      <c r="J74" s="268"/>
      <c r="K74" s="268"/>
      <c r="L74" s="268"/>
      <c r="M74" s="268"/>
      <c r="N74" s="269"/>
      <c r="O74" s="162"/>
    </row>
    <row r="75" spans="5:15" x14ac:dyDescent="0.2">
      <c r="G75" s="270"/>
      <c r="H75" s="271"/>
      <c r="I75" s="271"/>
      <c r="J75" s="271"/>
      <c r="K75" s="271"/>
      <c r="L75" s="271"/>
      <c r="M75" s="271"/>
      <c r="N75" s="272"/>
      <c r="O75" s="162"/>
    </row>
    <row r="76" spans="5:15" x14ac:dyDescent="0.2">
      <c r="G76" s="153"/>
      <c r="H76" s="153"/>
      <c r="I76" s="153"/>
      <c r="J76" s="153"/>
      <c r="K76" s="153"/>
      <c r="L76" s="153"/>
      <c r="M76" s="153"/>
      <c r="N76" s="153"/>
      <c r="O76" s="153"/>
    </row>
    <row r="77" spans="5:15" x14ac:dyDescent="0.2">
      <c r="G77" s="230" t="s">
        <v>37</v>
      </c>
      <c r="H77" s="231"/>
      <c r="I77" s="231"/>
      <c r="J77" s="231"/>
      <c r="K77" s="231"/>
      <c r="L77" s="231"/>
      <c r="M77" s="231"/>
      <c r="N77" s="232"/>
      <c r="O77" s="166"/>
    </row>
    <row r="78" spans="5:15" ht="14.25" customHeight="1" x14ac:dyDescent="0.2">
      <c r="G78" s="218" t="s">
        <v>72</v>
      </c>
      <c r="H78" s="219"/>
      <c r="I78" s="219"/>
      <c r="J78" s="219"/>
      <c r="K78" s="219"/>
      <c r="L78" s="219"/>
      <c r="M78" s="219"/>
      <c r="N78" s="220"/>
      <c r="O78" s="159"/>
    </row>
    <row r="79" spans="5:15" x14ac:dyDescent="0.2">
      <c r="G79" s="221"/>
      <c r="H79" s="222"/>
      <c r="I79" s="222"/>
      <c r="J79" s="222"/>
      <c r="K79" s="222"/>
      <c r="L79" s="222"/>
      <c r="M79" s="222"/>
      <c r="N79" s="223"/>
      <c r="O79" s="159"/>
    </row>
    <row r="80" spans="5:15" x14ac:dyDescent="0.2">
      <c r="G80" s="221"/>
      <c r="H80" s="222"/>
      <c r="I80" s="222"/>
      <c r="J80" s="222"/>
      <c r="K80" s="222"/>
      <c r="L80" s="222"/>
      <c r="M80" s="222"/>
      <c r="N80" s="223"/>
      <c r="O80" s="159"/>
    </row>
    <row r="81" spans="4:15" x14ac:dyDescent="0.2">
      <c r="G81" s="224"/>
      <c r="H81" s="225"/>
      <c r="I81" s="225"/>
      <c r="J81" s="225"/>
      <c r="K81" s="225"/>
      <c r="L81" s="225"/>
      <c r="M81" s="225"/>
      <c r="N81" s="226"/>
      <c r="O81" s="159"/>
    </row>
    <row r="82" spans="4:15" x14ac:dyDescent="0.2">
      <c r="G82" s="153"/>
      <c r="H82" s="153"/>
      <c r="I82" s="153"/>
      <c r="J82" s="153"/>
      <c r="K82" s="153"/>
      <c r="L82" s="153"/>
      <c r="M82" s="153"/>
      <c r="N82" s="153"/>
      <c r="O82" s="153"/>
    </row>
    <row r="83" spans="4:15" ht="14.25" customHeight="1" x14ac:dyDescent="0.2">
      <c r="G83" s="244" t="s">
        <v>69</v>
      </c>
      <c r="H83" s="245"/>
      <c r="I83" s="245"/>
      <c r="J83" s="245"/>
      <c r="K83" s="245"/>
      <c r="L83" s="245"/>
      <c r="M83" s="245"/>
      <c r="N83" s="246"/>
      <c r="O83" s="160"/>
    </row>
    <row r="84" spans="4:15" x14ac:dyDescent="0.2">
      <c r="G84" s="247"/>
      <c r="H84" s="248"/>
      <c r="I84" s="248"/>
      <c r="J84" s="248"/>
      <c r="K84" s="248"/>
      <c r="L84" s="248"/>
      <c r="M84" s="248"/>
      <c r="N84" s="249"/>
      <c r="O84" s="160"/>
    </row>
    <row r="85" spans="4:15" s="22" customFormat="1" x14ac:dyDescent="0.2">
      <c r="D85" s="21"/>
      <c r="E85" s="21"/>
      <c r="F85" s="174"/>
      <c r="G85" s="247"/>
      <c r="H85" s="248"/>
      <c r="I85" s="248"/>
      <c r="J85" s="248"/>
      <c r="K85" s="248"/>
      <c r="L85" s="248"/>
      <c r="M85" s="248"/>
      <c r="N85" s="249"/>
      <c r="O85" s="160"/>
    </row>
    <row r="86" spans="4:15" s="22" customFormat="1" x14ac:dyDescent="0.2">
      <c r="D86" s="21"/>
      <c r="E86" s="48"/>
      <c r="F86" s="45"/>
      <c r="G86" s="247"/>
      <c r="H86" s="248"/>
      <c r="I86" s="248"/>
      <c r="J86" s="248"/>
      <c r="K86" s="248"/>
      <c r="L86" s="248"/>
      <c r="M86" s="248"/>
      <c r="N86" s="249"/>
      <c r="O86" s="160"/>
    </row>
    <row r="87" spans="4:15" x14ac:dyDescent="0.2">
      <c r="G87" s="247"/>
      <c r="H87" s="248"/>
      <c r="I87" s="248"/>
      <c r="J87" s="248"/>
      <c r="K87" s="248"/>
      <c r="L87" s="248"/>
      <c r="M87" s="248"/>
      <c r="N87" s="249"/>
      <c r="O87" s="160"/>
    </row>
    <row r="88" spans="4:15" x14ac:dyDescent="0.2">
      <c r="G88" s="247"/>
      <c r="H88" s="248"/>
      <c r="I88" s="248"/>
      <c r="J88" s="248"/>
      <c r="K88" s="248"/>
      <c r="L88" s="248"/>
      <c r="M88" s="248"/>
      <c r="N88" s="249"/>
      <c r="O88" s="160"/>
    </row>
    <row r="89" spans="4:15" x14ac:dyDescent="0.2">
      <c r="G89" s="247"/>
      <c r="H89" s="248"/>
      <c r="I89" s="248"/>
      <c r="J89" s="248"/>
      <c r="K89" s="248"/>
      <c r="L89" s="248"/>
      <c r="M89" s="248"/>
      <c r="N89" s="249"/>
      <c r="O89" s="160"/>
    </row>
    <row r="90" spans="4:15" x14ac:dyDescent="0.2">
      <c r="G90" s="247"/>
      <c r="H90" s="248"/>
      <c r="I90" s="248"/>
      <c r="J90" s="248"/>
      <c r="K90" s="248"/>
      <c r="L90" s="248"/>
      <c r="M90" s="248"/>
      <c r="N90" s="249"/>
      <c r="O90" s="160"/>
    </row>
    <row r="91" spans="4:15" x14ac:dyDescent="0.2">
      <c r="G91" s="247"/>
      <c r="H91" s="248"/>
      <c r="I91" s="248"/>
      <c r="J91" s="248"/>
      <c r="K91" s="248"/>
      <c r="L91" s="248"/>
      <c r="M91" s="248"/>
      <c r="N91" s="249"/>
      <c r="O91" s="160"/>
    </row>
    <row r="92" spans="4:15" x14ac:dyDescent="0.2">
      <c r="G92" s="250"/>
      <c r="H92" s="251"/>
      <c r="I92" s="251"/>
      <c r="J92" s="251"/>
      <c r="K92" s="251"/>
      <c r="L92" s="251"/>
      <c r="M92" s="251"/>
      <c r="N92" s="252"/>
      <c r="O92" s="160"/>
    </row>
  </sheetData>
  <mergeCells count="49">
    <mergeCell ref="G83:N92"/>
    <mergeCell ref="C38:N38"/>
    <mergeCell ref="E3:Q3"/>
    <mergeCell ref="A5:Q5"/>
    <mergeCell ref="A8:Q8"/>
    <mergeCell ref="A35:Q35"/>
    <mergeCell ref="A32:Q32"/>
    <mergeCell ref="A29:Q29"/>
    <mergeCell ref="A24:Q24"/>
    <mergeCell ref="A16:Q16"/>
    <mergeCell ref="A10:Q10"/>
    <mergeCell ref="A13:Q13"/>
    <mergeCell ref="A21:Q21"/>
    <mergeCell ref="A18:Q18"/>
    <mergeCell ref="G63:N64"/>
    <mergeCell ref="G72:N75"/>
    <mergeCell ref="G77:N77"/>
    <mergeCell ref="G78:N81"/>
    <mergeCell ref="C60:E62"/>
    <mergeCell ref="C51:E51"/>
    <mergeCell ref="C59:E59"/>
    <mergeCell ref="G66:N70"/>
    <mergeCell ref="G59:N61"/>
    <mergeCell ref="C40:E40"/>
    <mergeCell ref="C42:E50"/>
    <mergeCell ref="C52:E58"/>
    <mergeCell ref="A25:A26"/>
    <mergeCell ref="A27:N27"/>
    <mergeCell ref="A30:A31"/>
    <mergeCell ref="M30:M31"/>
    <mergeCell ref="M33:M34"/>
    <mergeCell ref="M25:M26"/>
    <mergeCell ref="G40:N40"/>
    <mergeCell ref="G41:N44"/>
    <mergeCell ref="G46:N49"/>
    <mergeCell ref="G51:N55"/>
    <mergeCell ref="G57:N57"/>
    <mergeCell ref="A6:A7"/>
    <mergeCell ref="A33:A34"/>
    <mergeCell ref="A19:A20"/>
    <mergeCell ref="A22:A23"/>
    <mergeCell ref="B1:Q1"/>
    <mergeCell ref="M14:M15"/>
    <mergeCell ref="M19:M20"/>
    <mergeCell ref="M6:M7"/>
    <mergeCell ref="M22:M23"/>
    <mergeCell ref="M11:M12"/>
    <mergeCell ref="A11:A12"/>
    <mergeCell ref="A14:A15"/>
  </mergeCells>
  <pageMargins left="0.511811024" right="0.511811024" top="0.78740157499999996" bottom="0.78740157499999996" header="0.31496062000000002" footer="0.31496062000000002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"/>
  <sheetViews>
    <sheetView zoomScale="53" zoomScaleNormal="53" workbookViewId="0">
      <selection activeCell="D4" sqref="D4"/>
    </sheetView>
  </sheetViews>
  <sheetFormatPr defaultRowHeight="19.5" x14ac:dyDescent="0.25"/>
  <cols>
    <col min="1" max="1" width="91.5703125" style="115" customWidth="1"/>
    <col min="2" max="2" width="29.85546875" style="115" bestFit="1" customWidth="1"/>
    <col min="3" max="3" width="17.5703125" style="115" bestFit="1" customWidth="1"/>
    <col min="4" max="5" width="22.85546875" style="115" customWidth="1"/>
    <col min="6" max="6" width="23" style="115" bestFit="1" customWidth="1"/>
    <col min="7" max="7" width="32.140625" style="115" bestFit="1" customWidth="1"/>
    <col min="8" max="8" width="20.7109375" style="115" bestFit="1" customWidth="1"/>
    <col min="9" max="9" width="22.28515625" style="115" bestFit="1" customWidth="1"/>
    <col min="10" max="10" width="19.140625" style="115" bestFit="1" customWidth="1"/>
    <col min="11" max="11" width="23.85546875" style="115" customWidth="1"/>
    <col min="12" max="12" width="25.85546875" style="99" bestFit="1" customWidth="1"/>
    <col min="13" max="13" width="27.7109375" style="99" bestFit="1" customWidth="1"/>
    <col min="14" max="16384" width="9.140625" style="99"/>
  </cols>
  <sheetData>
    <row r="1" spans="1:13" ht="43.5" customHeight="1" x14ac:dyDescent="0.25">
      <c r="A1" s="314" t="s">
        <v>95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6"/>
    </row>
    <row r="2" spans="1:13" s="100" customFormat="1" ht="214.5" x14ac:dyDescent="0.25">
      <c r="A2" s="134" t="s">
        <v>5</v>
      </c>
      <c r="B2" s="134" t="s">
        <v>6</v>
      </c>
      <c r="C2" s="134" t="s">
        <v>74</v>
      </c>
      <c r="D2" s="134" t="s">
        <v>24</v>
      </c>
      <c r="E2" s="134" t="s">
        <v>33</v>
      </c>
      <c r="F2" s="134" t="s">
        <v>75</v>
      </c>
      <c r="G2" s="134" t="s">
        <v>66</v>
      </c>
      <c r="H2" s="134" t="s">
        <v>27</v>
      </c>
      <c r="I2" s="134" t="s">
        <v>28</v>
      </c>
      <c r="J2" s="134" t="s">
        <v>31</v>
      </c>
      <c r="K2" s="134" t="s">
        <v>81</v>
      </c>
      <c r="L2" s="134" t="s">
        <v>8</v>
      </c>
      <c r="M2" s="134" t="s">
        <v>40</v>
      </c>
    </row>
    <row r="3" spans="1:13" ht="30" customHeight="1" x14ac:dyDescent="0.25">
      <c r="A3" s="320" t="s">
        <v>73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</row>
    <row r="4" spans="1:13" ht="60" customHeight="1" x14ac:dyDescent="0.25">
      <c r="A4" s="102" t="s">
        <v>21</v>
      </c>
      <c r="B4" s="112" t="s">
        <v>9</v>
      </c>
      <c r="C4" s="163">
        <v>30000</v>
      </c>
      <c r="D4" s="110" t="s">
        <v>23</v>
      </c>
      <c r="E4" s="110" t="s">
        <v>23</v>
      </c>
      <c r="F4" s="145">
        <v>3.7</v>
      </c>
      <c r="G4" s="114" t="s">
        <v>34</v>
      </c>
      <c r="H4" s="104">
        <v>2.5</v>
      </c>
      <c r="I4" s="136" t="s">
        <v>29</v>
      </c>
      <c r="J4" s="137">
        <v>3.5</v>
      </c>
      <c r="K4" s="137">
        <v>1.07</v>
      </c>
      <c r="L4" s="105">
        <f>ROUND(((F4+H4+J4+K4)/4),2)</f>
        <v>2.69</v>
      </c>
      <c r="M4" s="105">
        <f>C4*L4</f>
        <v>80700</v>
      </c>
    </row>
    <row r="5" spans="1:13" ht="30" customHeight="1" x14ac:dyDescent="0.25">
      <c r="A5" s="307" t="s">
        <v>56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9"/>
    </row>
    <row r="6" spans="1:13" ht="66" customHeight="1" x14ac:dyDescent="0.25">
      <c r="A6" s="102" t="s">
        <v>22</v>
      </c>
      <c r="B6" s="112" t="s">
        <v>2</v>
      </c>
      <c r="C6" s="103">
        <v>1436</v>
      </c>
      <c r="D6" s="104">
        <v>241.33</v>
      </c>
      <c r="E6" s="104">
        <v>320</v>
      </c>
      <c r="F6" s="104">
        <v>288</v>
      </c>
      <c r="G6" s="105" t="s">
        <v>34</v>
      </c>
      <c r="H6" s="104">
        <v>380</v>
      </c>
      <c r="I6" s="313" t="s">
        <v>30</v>
      </c>
      <c r="J6" s="106">
        <v>310</v>
      </c>
      <c r="K6" s="114" t="s">
        <v>34</v>
      </c>
      <c r="L6" s="105">
        <f>ROUND(((D6+E6+F6+H6+J6)/5),2)</f>
        <v>307.87</v>
      </c>
      <c r="M6" s="105">
        <f>C6*L6</f>
        <v>442101.32</v>
      </c>
    </row>
    <row r="7" spans="1:13" ht="120" customHeight="1" x14ac:dyDescent="0.25">
      <c r="A7" s="107" t="s">
        <v>88</v>
      </c>
      <c r="B7" s="112" t="s">
        <v>12</v>
      </c>
      <c r="C7" s="103">
        <v>1</v>
      </c>
      <c r="D7" s="110" t="s">
        <v>23</v>
      </c>
      <c r="E7" s="110" t="s">
        <v>23</v>
      </c>
      <c r="F7" s="110" t="s">
        <v>26</v>
      </c>
      <c r="G7" s="105" t="s">
        <v>34</v>
      </c>
      <c r="H7" s="138">
        <v>400000</v>
      </c>
      <c r="I7" s="313"/>
      <c r="J7" s="105">
        <v>50000</v>
      </c>
      <c r="K7" s="114" t="s">
        <v>34</v>
      </c>
      <c r="L7" s="105">
        <f>ROUND(((H7+J7)/2),2)</f>
        <v>225000</v>
      </c>
      <c r="M7" s="105">
        <v>225000</v>
      </c>
    </row>
    <row r="8" spans="1:13" ht="30" customHeight="1" x14ac:dyDescent="0.25">
      <c r="A8" s="307" t="s">
        <v>47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9"/>
    </row>
    <row r="9" spans="1:13" ht="60" customHeight="1" x14ac:dyDescent="0.25">
      <c r="A9" s="109" t="s">
        <v>48</v>
      </c>
      <c r="B9" s="101" t="s">
        <v>49</v>
      </c>
      <c r="C9" s="103">
        <v>1893</v>
      </c>
      <c r="D9" s="136" t="s">
        <v>23</v>
      </c>
      <c r="E9" s="110">
        <v>490</v>
      </c>
      <c r="F9" s="110" t="s">
        <v>26</v>
      </c>
      <c r="G9" s="105" t="s">
        <v>34</v>
      </c>
      <c r="H9" s="111">
        <v>700</v>
      </c>
      <c r="I9" s="163" t="s">
        <v>30</v>
      </c>
      <c r="J9" s="105">
        <v>480</v>
      </c>
      <c r="K9" s="114" t="s">
        <v>34</v>
      </c>
      <c r="L9" s="105">
        <f>ROUND(((E9+J9)/2),2)</f>
        <v>485</v>
      </c>
      <c r="M9" s="105">
        <f>C9*L9</f>
        <v>918105</v>
      </c>
    </row>
    <row r="10" spans="1:13" ht="30" customHeight="1" x14ac:dyDescent="0.25">
      <c r="A10" s="317" t="s">
        <v>57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9"/>
    </row>
    <row r="11" spans="1:13" ht="60" customHeight="1" x14ac:dyDescent="0.25">
      <c r="A11" s="102" t="s">
        <v>13</v>
      </c>
      <c r="B11" s="112" t="s">
        <v>2</v>
      </c>
      <c r="C11" s="139">
        <v>434</v>
      </c>
      <c r="D11" s="104">
        <v>264.73</v>
      </c>
      <c r="E11" s="104">
        <v>108.5</v>
      </c>
      <c r="F11" s="104">
        <v>288</v>
      </c>
      <c r="G11" s="105" t="s">
        <v>34</v>
      </c>
      <c r="H11" s="140">
        <v>230</v>
      </c>
      <c r="I11" s="313" t="s">
        <v>30</v>
      </c>
      <c r="J11" s="140">
        <v>300</v>
      </c>
      <c r="K11" s="114" t="s">
        <v>34</v>
      </c>
      <c r="L11" s="105">
        <f>ROUND(((D11+E11+F11+H11+J11)/5),2)</f>
        <v>238.25</v>
      </c>
      <c r="M11" s="105">
        <f>C11*L11</f>
        <v>103400.5</v>
      </c>
    </row>
    <row r="12" spans="1:13" ht="120" customHeight="1" x14ac:dyDescent="0.25">
      <c r="A12" s="107" t="s">
        <v>89</v>
      </c>
      <c r="B12" s="112" t="s">
        <v>12</v>
      </c>
      <c r="C12" s="141">
        <v>1</v>
      </c>
      <c r="D12" s="110" t="s">
        <v>23</v>
      </c>
      <c r="E12" s="110" t="s">
        <v>23</v>
      </c>
      <c r="F12" s="110" t="s">
        <v>26</v>
      </c>
      <c r="G12" s="105" t="s">
        <v>34</v>
      </c>
      <c r="H12" s="138">
        <v>120000</v>
      </c>
      <c r="I12" s="313"/>
      <c r="J12" s="138">
        <v>50000</v>
      </c>
      <c r="K12" s="114" t="s">
        <v>34</v>
      </c>
      <c r="L12" s="105">
        <f>ROUND(((H12+J12)/2),2)</f>
        <v>85000</v>
      </c>
      <c r="M12" s="105">
        <v>85000</v>
      </c>
    </row>
    <row r="13" spans="1:13" ht="30" customHeight="1" x14ac:dyDescent="0.25">
      <c r="A13" s="317" t="s">
        <v>58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9"/>
    </row>
    <row r="14" spans="1:13" ht="60" customHeight="1" x14ac:dyDescent="0.25">
      <c r="A14" s="102" t="s">
        <v>14</v>
      </c>
      <c r="B14" s="112" t="s">
        <v>2</v>
      </c>
      <c r="C14" s="141">
        <v>132</v>
      </c>
      <c r="D14" s="135">
        <v>442</v>
      </c>
      <c r="E14" s="104" t="s">
        <v>34</v>
      </c>
      <c r="F14" s="104">
        <v>288</v>
      </c>
      <c r="G14" s="105" t="s">
        <v>34</v>
      </c>
      <c r="H14" s="104">
        <v>250</v>
      </c>
      <c r="I14" s="313" t="s">
        <v>30</v>
      </c>
      <c r="J14" s="104">
        <v>360</v>
      </c>
      <c r="K14" s="114" t="s">
        <v>34</v>
      </c>
      <c r="L14" s="105">
        <f>ROUND(((F14+H14+J14)/3),2)</f>
        <v>299.33</v>
      </c>
      <c r="M14" s="105">
        <f>C14*L14</f>
        <v>39511.56</v>
      </c>
    </row>
    <row r="15" spans="1:13" ht="120" customHeight="1" x14ac:dyDescent="0.25">
      <c r="A15" s="107" t="s">
        <v>90</v>
      </c>
      <c r="B15" s="112" t="s">
        <v>12</v>
      </c>
      <c r="C15" s="141">
        <v>1</v>
      </c>
      <c r="D15" s="110" t="s">
        <v>23</v>
      </c>
      <c r="E15" s="110" t="s">
        <v>23</v>
      </c>
      <c r="F15" s="110" t="s">
        <v>26</v>
      </c>
      <c r="G15" s="105" t="s">
        <v>34</v>
      </c>
      <c r="H15" s="105">
        <v>50000</v>
      </c>
      <c r="I15" s="313"/>
      <c r="J15" s="105">
        <v>50000</v>
      </c>
      <c r="K15" s="114" t="s">
        <v>34</v>
      </c>
      <c r="L15" s="105">
        <f>ROUND(((H15+J15)/2),2)</f>
        <v>50000</v>
      </c>
      <c r="M15" s="105">
        <v>50000</v>
      </c>
    </row>
    <row r="16" spans="1:13" ht="30" customHeight="1" x14ac:dyDescent="0.25">
      <c r="A16" s="317" t="s">
        <v>50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9"/>
    </row>
    <row r="17" spans="1:13" ht="60" customHeight="1" x14ac:dyDescent="0.25">
      <c r="A17" s="109" t="s">
        <v>51</v>
      </c>
      <c r="B17" s="112" t="s">
        <v>12</v>
      </c>
      <c r="C17" s="113">
        <v>15</v>
      </c>
      <c r="D17" s="110">
        <v>646.66999999999996</v>
      </c>
      <c r="E17" s="110" t="s">
        <v>64</v>
      </c>
      <c r="F17" s="110" t="s">
        <v>65</v>
      </c>
      <c r="G17" s="110">
        <v>484</v>
      </c>
      <c r="H17" s="111">
        <v>700</v>
      </c>
      <c r="I17" s="163" t="s">
        <v>30</v>
      </c>
      <c r="J17" s="105">
        <v>480</v>
      </c>
      <c r="K17" s="114" t="s">
        <v>34</v>
      </c>
      <c r="L17" s="105">
        <f>ROUND(((D17+G17+J17)/3),2)</f>
        <v>536.89</v>
      </c>
      <c r="M17" s="105">
        <f>C17*L17</f>
        <v>8053.3499999999995</v>
      </c>
    </row>
    <row r="18" spans="1:13" ht="30" customHeight="1" x14ac:dyDescent="0.25">
      <c r="A18" s="317" t="s">
        <v>59</v>
      </c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9"/>
    </row>
    <row r="19" spans="1:13" ht="60" customHeight="1" x14ac:dyDescent="0.25">
      <c r="A19" s="102" t="s">
        <v>15</v>
      </c>
      <c r="B19" s="112" t="s">
        <v>2</v>
      </c>
      <c r="C19" s="141">
        <v>462</v>
      </c>
      <c r="D19" s="104">
        <v>240.17</v>
      </c>
      <c r="E19" s="104">
        <v>150</v>
      </c>
      <c r="F19" s="104">
        <v>288</v>
      </c>
      <c r="G19" s="105" t="s">
        <v>34</v>
      </c>
      <c r="H19" s="104">
        <v>250</v>
      </c>
      <c r="I19" s="313" t="s">
        <v>30</v>
      </c>
      <c r="J19" s="104">
        <v>310</v>
      </c>
      <c r="K19" s="114" t="s">
        <v>34</v>
      </c>
      <c r="L19" s="105">
        <f>ROUND(((D19+E19+F19+H19+J19)/5),2)</f>
        <v>247.63</v>
      </c>
      <c r="M19" s="105">
        <f>C19*L19</f>
        <v>114405.06</v>
      </c>
    </row>
    <row r="20" spans="1:13" ht="120" customHeight="1" x14ac:dyDescent="0.25">
      <c r="A20" s="107" t="s">
        <v>91</v>
      </c>
      <c r="B20" s="112" t="s">
        <v>12</v>
      </c>
      <c r="C20" s="141">
        <v>1</v>
      </c>
      <c r="D20" s="110" t="s">
        <v>23</v>
      </c>
      <c r="E20" s="110" t="s">
        <v>23</v>
      </c>
      <c r="F20" s="110" t="s">
        <v>26</v>
      </c>
      <c r="G20" s="105" t="s">
        <v>34</v>
      </c>
      <c r="H20" s="105">
        <v>100000</v>
      </c>
      <c r="I20" s="313"/>
      <c r="J20" s="105">
        <v>50000</v>
      </c>
      <c r="K20" s="114" t="s">
        <v>34</v>
      </c>
      <c r="L20" s="105">
        <f>ROUND(((H20+J20)/2),2)</f>
        <v>75000</v>
      </c>
      <c r="M20" s="105">
        <v>75000</v>
      </c>
    </row>
    <row r="21" spans="1:13" ht="30" customHeight="1" x14ac:dyDescent="0.25">
      <c r="A21" s="317" t="s">
        <v>60</v>
      </c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9"/>
    </row>
    <row r="22" spans="1:13" ht="60" customHeight="1" x14ac:dyDescent="0.25">
      <c r="A22" s="102" t="s">
        <v>16</v>
      </c>
      <c r="B22" s="112" t="s">
        <v>2</v>
      </c>
      <c r="C22" s="141">
        <v>588</v>
      </c>
      <c r="D22" s="104">
        <v>316.25</v>
      </c>
      <c r="E22" s="104" t="s">
        <v>34</v>
      </c>
      <c r="F22" s="104">
        <v>288</v>
      </c>
      <c r="G22" s="105" t="s">
        <v>34</v>
      </c>
      <c r="H22" s="104">
        <v>380</v>
      </c>
      <c r="I22" s="313" t="s">
        <v>30</v>
      </c>
      <c r="J22" s="104">
        <v>310</v>
      </c>
      <c r="K22" s="114" t="s">
        <v>34</v>
      </c>
      <c r="L22" s="105">
        <f>ROUND(((D22+F22+H22+J22)/4),2)</f>
        <v>323.56</v>
      </c>
      <c r="M22" s="105">
        <f>C22*L22</f>
        <v>190253.28</v>
      </c>
    </row>
    <row r="23" spans="1:13" ht="120" customHeight="1" x14ac:dyDescent="0.25">
      <c r="A23" s="107" t="s">
        <v>92</v>
      </c>
      <c r="B23" s="112" t="s">
        <v>12</v>
      </c>
      <c r="C23" s="141">
        <v>1</v>
      </c>
      <c r="D23" s="110" t="s">
        <v>23</v>
      </c>
      <c r="E23" s="110" t="s">
        <v>23</v>
      </c>
      <c r="F23" s="110" t="s">
        <v>26</v>
      </c>
      <c r="G23" s="105" t="s">
        <v>34</v>
      </c>
      <c r="H23" s="138">
        <v>150000</v>
      </c>
      <c r="I23" s="313"/>
      <c r="J23" s="105">
        <v>50000</v>
      </c>
      <c r="K23" s="114" t="s">
        <v>34</v>
      </c>
      <c r="L23" s="105">
        <f>ROUND(((H23+J23)/2),2)</f>
        <v>100000</v>
      </c>
      <c r="M23" s="105">
        <v>100000</v>
      </c>
    </row>
    <row r="24" spans="1:13" ht="25.5" customHeight="1" x14ac:dyDescent="0.25">
      <c r="A24" s="317" t="s">
        <v>61</v>
      </c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9"/>
    </row>
    <row r="25" spans="1:13" ht="60" customHeight="1" x14ac:dyDescent="0.25">
      <c r="A25" s="102" t="s">
        <v>11</v>
      </c>
      <c r="B25" s="112" t="s">
        <v>2</v>
      </c>
      <c r="C25" s="141">
        <v>1360</v>
      </c>
      <c r="D25" s="104">
        <v>204.74</v>
      </c>
      <c r="E25" s="104" t="s">
        <v>34</v>
      </c>
      <c r="F25" s="104">
        <v>288</v>
      </c>
      <c r="G25" s="105" t="s">
        <v>34</v>
      </c>
      <c r="H25" s="104">
        <v>300</v>
      </c>
      <c r="I25" s="313" t="s">
        <v>30</v>
      </c>
      <c r="J25" s="104">
        <v>330</v>
      </c>
      <c r="K25" s="114" t="s">
        <v>34</v>
      </c>
      <c r="L25" s="105">
        <f>ROUND(((D25+F25+H25+J25)/4),2)</f>
        <v>280.69</v>
      </c>
      <c r="M25" s="105">
        <f>C25*L25</f>
        <v>381738.4</v>
      </c>
    </row>
    <row r="26" spans="1:13" ht="120" customHeight="1" x14ac:dyDescent="0.25">
      <c r="A26" s="107" t="s">
        <v>76</v>
      </c>
      <c r="B26" s="112" t="s">
        <v>12</v>
      </c>
      <c r="C26" s="141">
        <v>1</v>
      </c>
      <c r="D26" s="110" t="s">
        <v>23</v>
      </c>
      <c r="E26" s="110" t="s">
        <v>23</v>
      </c>
      <c r="F26" s="110" t="s">
        <v>26</v>
      </c>
      <c r="G26" s="105" t="s">
        <v>34</v>
      </c>
      <c r="H26" s="138">
        <v>200000</v>
      </c>
      <c r="I26" s="313"/>
      <c r="J26" s="105">
        <v>50000</v>
      </c>
      <c r="K26" s="114" t="s">
        <v>34</v>
      </c>
      <c r="L26" s="105">
        <f>ROUND(((H26+J26)/2),2)</f>
        <v>125000</v>
      </c>
      <c r="M26" s="105">
        <v>125000</v>
      </c>
    </row>
    <row r="27" spans="1:13" ht="25.5" customHeight="1" x14ac:dyDescent="0.25">
      <c r="A27" s="317" t="s">
        <v>62</v>
      </c>
      <c r="B27" s="318"/>
      <c r="C27" s="318"/>
      <c r="D27" s="318"/>
      <c r="E27" s="318"/>
      <c r="F27" s="318"/>
      <c r="G27" s="318"/>
      <c r="H27" s="318"/>
      <c r="I27" s="318"/>
      <c r="J27" s="318"/>
      <c r="K27" s="318"/>
      <c r="L27" s="318"/>
      <c r="M27" s="319"/>
    </row>
    <row r="28" spans="1:13" ht="39" x14ac:dyDescent="0.25">
      <c r="A28" s="142" t="s">
        <v>17</v>
      </c>
      <c r="B28" s="112" t="s">
        <v>12</v>
      </c>
      <c r="C28" s="141">
        <v>160</v>
      </c>
      <c r="D28" s="104">
        <v>1070</v>
      </c>
      <c r="E28" s="110" t="s">
        <v>23</v>
      </c>
      <c r="F28" s="105" t="s">
        <v>23</v>
      </c>
      <c r="G28" s="105" t="s">
        <v>34</v>
      </c>
      <c r="H28" s="104">
        <v>800</v>
      </c>
      <c r="I28" s="143">
        <v>2150</v>
      </c>
      <c r="J28" s="104">
        <v>1270</v>
      </c>
      <c r="K28" s="114" t="s">
        <v>34</v>
      </c>
      <c r="L28" s="105">
        <f>ROUND(((D28+H28+J28)/3),2)</f>
        <v>1046.67</v>
      </c>
      <c r="M28" s="105">
        <f>C28*L28</f>
        <v>167467.20000000001</v>
      </c>
    </row>
    <row r="29" spans="1:13" ht="30" customHeight="1" x14ac:dyDescent="0.25">
      <c r="A29" s="317" t="s">
        <v>79</v>
      </c>
      <c r="B29" s="318"/>
      <c r="C29" s="318"/>
      <c r="D29" s="318"/>
      <c r="E29" s="318"/>
      <c r="F29" s="318"/>
      <c r="G29" s="318"/>
      <c r="H29" s="318"/>
      <c r="I29" s="318"/>
      <c r="J29" s="318"/>
      <c r="K29" s="318"/>
      <c r="L29" s="318"/>
      <c r="M29" s="319"/>
    </row>
    <row r="30" spans="1:13" ht="60" customHeight="1" x14ac:dyDescent="0.25">
      <c r="A30" s="102" t="s">
        <v>18</v>
      </c>
      <c r="B30" s="112" t="s">
        <v>2</v>
      </c>
      <c r="C30" s="141">
        <v>360</v>
      </c>
      <c r="D30" s="105">
        <v>0</v>
      </c>
      <c r="E30" s="104">
        <v>295</v>
      </c>
      <c r="F30" s="110" t="s">
        <v>26</v>
      </c>
      <c r="G30" s="105" t="s">
        <v>34</v>
      </c>
      <c r="H30" s="104">
        <v>230</v>
      </c>
      <c r="I30" s="313" t="s">
        <v>30</v>
      </c>
      <c r="J30" s="104">
        <v>310</v>
      </c>
      <c r="K30" s="114" t="s">
        <v>34</v>
      </c>
      <c r="L30" s="105">
        <f>ROUND(((E30+H30+J30)/3),2)</f>
        <v>278.33</v>
      </c>
      <c r="M30" s="105">
        <f>C30*L30</f>
        <v>100198.79999999999</v>
      </c>
    </row>
    <row r="31" spans="1:13" ht="120" customHeight="1" x14ac:dyDescent="0.25">
      <c r="A31" s="107" t="s">
        <v>77</v>
      </c>
      <c r="B31" s="112" t="s">
        <v>12</v>
      </c>
      <c r="C31" s="141">
        <v>1</v>
      </c>
      <c r="D31" s="110" t="s">
        <v>23</v>
      </c>
      <c r="E31" s="110" t="s">
        <v>23</v>
      </c>
      <c r="F31" s="110" t="s">
        <v>26</v>
      </c>
      <c r="G31" s="105" t="s">
        <v>34</v>
      </c>
      <c r="H31" s="105">
        <v>100000</v>
      </c>
      <c r="I31" s="313"/>
      <c r="J31" s="105">
        <v>50000</v>
      </c>
      <c r="K31" s="114" t="s">
        <v>34</v>
      </c>
      <c r="L31" s="105">
        <f>ROUND(((H31+J31)/2),2)</f>
        <v>75000</v>
      </c>
      <c r="M31" s="105">
        <v>75000</v>
      </c>
    </row>
    <row r="32" spans="1:13" ht="30" customHeight="1" x14ac:dyDescent="0.25">
      <c r="A32" s="317" t="s">
        <v>80</v>
      </c>
      <c r="B32" s="318"/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9"/>
    </row>
    <row r="33" spans="1:13" ht="60" customHeight="1" x14ac:dyDescent="0.25">
      <c r="A33" s="102" t="s">
        <v>19</v>
      </c>
      <c r="B33" s="112" t="s">
        <v>2</v>
      </c>
      <c r="C33" s="144">
        <v>1224</v>
      </c>
      <c r="D33" s="104">
        <v>285.79000000000002</v>
      </c>
      <c r="E33" s="137">
        <v>320</v>
      </c>
      <c r="F33" s="104">
        <v>288</v>
      </c>
      <c r="G33" s="105" t="s">
        <v>34</v>
      </c>
      <c r="H33" s="104">
        <v>300</v>
      </c>
      <c r="I33" s="313" t="s">
        <v>30</v>
      </c>
      <c r="J33" s="145">
        <v>330</v>
      </c>
      <c r="K33" s="114" t="s">
        <v>34</v>
      </c>
      <c r="L33" s="105">
        <f>ROUND(((D33+E33+F33+H33+J33)/5),2)</f>
        <v>304.76</v>
      </c>
      <c r="M33" s="105">
        <f>C33*L33</f>
        <v>373026.24</v>
      </c>
    </row>
    <row r="34" spans="1:13" ht="120" customHeight="1" x14ac:dyDescent="0.25">
      <c r="A34" s="107" t="s">
        <v>93</v>
      </c>
      <c r="B34" s="112" t="s">
        <v>12</v>
      </c>
      <c r="C34" s="144">
        <v>1</v>
      </c>
      <c r="D34" s="110" t="s">
        <v>23</v>
      </c>
      <c r="E34" s="110" t="s">
        <v>23</v>
      </c>
      <c r="F34" s="110" t="s">
        <v>26</v>
      </c>
      <c r="G34" s="105" t="s">
        <v>34</v>
      </c>
      <c r="H34" s="138">
        <v>300000</v>
      </c>
      <c r="I34" s="313"/>
      <c r="J34" s="114">
        <v>50000</v>
      </c>
      <c r="K34" s="114" t="s">
        <v>34</v>
      </c>
      <c r="L34" s="105">
        <f>ROUND(((H34+J34)/2),2)</f>
        <v>175000</v>
      </c>
      <c r="M34" s="105">
        <v>175000</v>
      </c>
    </row>
    <row r="35" spans="1:13" ht="30" customHeight="1" x14ac:dyDescent="0.25">
      <c r="A35" s="307" t="s">
        <v>52</v>
      </c>
      <c r="B35" s="308"/>
      <c r="C35" s="308"/>
      <c r="D35" s="308"/>
      <c r="E35" s="308"/>
      <c r="F35" s="308"/>
      <c r="G35" s="308"/>
      <c r="H35" s="308"/>
      <c r="I35" s="308"/>
      <c r="J35" s="308"/>
      <c r="K35" s="308"/>
      <c r="L35" s="308"/>
      <c r="M35" s="309"/>
    </row>
    <row r="36" spans="1:13" ht="60" customHeight="1" x14ac:dyDescent="0.25">
      <c r="A36" s="109" t="s">
        <v>53</v>
      </c>
      <c r="B36" s="112" t="s">
        <v>54</v>
      </c>
      <c r="C36" s="113">
        <v>216</v>
      </c>
      <c r="D36" s="110" t="s">
        <v>23</v>
      </c>
      <c r="E36" s="110" t="s">
        <v>23</v>
      </c>
      <c r="F36" s="110" t="s">
        <v>26</v>
      </c>
      <c r="G36" s="105" t="s">
        <v>34</v>
      </c>
      <c r="H36" s="111">
        <v>1000</v>
      </c>
      <c r="I36" s="163" t="s">
        <v>30</v>
      </c>
      <c r="J36" s="114">
        <v>580</v>
      </c>
      <c r="K36" s="114" t="s">
        <v>34</v>
      </c>
      <c r="L36" s="105">
        <v>580</v>
      </c>
      <c r="M36" s="105">
        <f>C36*L36</f>
        <v>125280</v>
      </c>
    </row>
    <row r="37" spans="1:13" ht="23.25" customHeight="1" x14ac:dyDescent="0.25">
      <c r="A37" s="146"/>
      <c r="B37" s="147"/>
      <c r="C37" s="144"/>
      <c r="D37" s="105"/>
      <c r="E37" s="105"/>
      <c r="F37" s="105"/>
      <c r="G37" s="105"/>
      <c r="H37" s="105"/>
      <c r="I37" s="148"/>
      <c r="J37" s="149"/>
      <c r="K37" s="149"/>
      <c r="L37" s="104" t="s">
        <v>39</v>
      </c>
      <c r="M37" s="117">
        <f>SUM(M4:M36)</f>
        <v>3954240.71</v>
      </c>
    </row>
    <row r="38" spans="1:13" ht="23.25" customHeight="1" x14ac:dyDescent="0.25">
      <c r="A38" s="129"/>
      <c r="B38" s="130"/>
      <c r="C38" s="131"/>
      <c r="D38" s="108"/>
      <c r="E38" s="108"/>
      <c r="F38" s="108"/>
      <c r="G38" s="108"/>
      <c r="H38" s="108"/>
      <c r="I38" s="132"/>
      <c r="J38" s="150"/>
      <c r="K38" s="121"/>
      <c r="L38" s="116"/>
      <c r="M38" s="133"/>
    </row>
    <row r="39" spans="1:13" ht="37.5" customHeight="1" x14ac:dyDescent="0.25">
      <c r="A39" s="155" t="s">
        <v>1</v>
      </c>
      <c r="B39" s="156"/>
      <c r="C39" s="156"/>
      <c r="D39" s="156"/>
      <c r="E39" s="156"/>
      <c r="F39" s="156"/>
      <c r="G39" s="156"/>
      <c r="H39" s="156"/>
      <c r="I39" s="156"/>
      <c r="J39" s="157"/>
      <c r="K39" s="118"/>
      <c r="L39" s="118"/>
    </row>
    <row r="41" spans="1:13" ht="34.5" customHeight="1" x14ac:dyDescent="0.25">
      <c r="A41" s="158" t="s">
        <v>38</v>
      </c>
      <c r="B41" s="119"/>
      <c r="C41" s="310" t="s">
        <v>10</v>
      </c>
      <c r="D41" s="311"/>
      <c r="E41" s="311"/>
      <c r="F41" s="311"/>
      <c r="G41" s="311"/>
      <c r="H41" s="311"/>
      <c r="I41" s="311"/>
      <c r="J41" s="312"/>
      <c r="K41" s="179"/>
    </row>
    <row r="42" spans="1:13" ht="15" customHeight="1" x14ac:dyDescent="0.25">
      <c r="A42" s="120"/>
      <c r="B42" s="121"/>
      <c r="C42" s="279" t="s">
        <v>35</v>
      </c>
      <c r="D42" s="280"/>
      <c r="E42" s="280"/>
      <c r="F42" s="280"/>
      <c r="G42" s="280"/>
      <c r="H42" s="280"/>
      <c r="I42" s="280"/>
      <c r="J42" s="281"/>
      <c r="K42" s="127"/>
    </row>
    <row r="43" spans="1:13" ht="14.25" customHeight="1" x14ac:dyDescent="0.25">
      <c r="A43" s="276" t="s">
        <v>78</v>
      </c>
      <c r="B43" s="121"/>
      <c r="C43" s="282"/>
      <c r="D43" s="283"/>
      <c r="E43" s="283"/>
      <c r="F43" s="283"/>
      <c r="G43" s="283"/>
      <c r="H43" s="283"/>
      <c r="I43" s="283"/>
      <c r="J43" s="284"/>
      <c r="K43" s="127"/>
    </row>
    <row r="44" spans="1:13" ht="19.5" customHeight="1" x14ac:dyDescent="0.25">
      <c r="A44" s="277"/>
      <c r="B44" s="122"/>
      <c r="C44" s="282"/>
      <c r="D44" s="283"/>
      <c r="E44" s="283"/>
      <c r="F44" s="283"/>
      <c r="G44" s="283"/>
      <c r="H44" s="283"/>
      <c r="I44" s="283"/>
      <c r="J44" s="284"/>
      <c r="K44" s="127"/>
    </row>
    <row r="45" spans="1:13" ht="32.25" customHeight="1" x14ac:dyDescent="0.25">
      <c r="A45" s="277"/>
      <c r="B45" s="122"/>
      <c r="C45" s="285"/>
      <c r="D45" s="286"/>
      <c r="E45" s="286"/>
      <c r="F45" s="286"/>
      <c r="G45" s="286"/>
      <c r="H45" s="286"/>
      <c r="I45" s="286"/>
      <c r="J45" s="287"/>
      <c r="K45" s="127"/>
    </row>
    <row r="46" spans="1:13" ht="21" customHeight="1" x14ac:dyDescent="0.25">
      <c r="A46" s="277"/>
      <c r="B46" s="122"/>
      <c r="C46" s="294"/>
      <c r="D46" s="294"/>
      <c r="E46" s="294"/>
      <c r="F46" s="294"/>
      <c r="G46" s="294"/>
      <c r="H46" s="294"/>
      <c r="I46" s="294"/>
      <c r="J46" s="294"/>
      <c r="K46" s="122"/>
    </row>
    <row r="47" spans="1:13" ht="14.25" customHeight="1" x14ac:dyDescent="0.25">
      <c r="A47" s="277"/>
      <c r="B47" s="122"/>
      <c r="C47" s="279" t="s">
        <v>70</v>
      </c>
      <c r="D47" s="280"/>
      <c r="E47" s="280"/>
      <c r="F47" s="280"/>
      <c r="G47" s="280"/>
      <c r="H47" s="280"/>
      <c r="I47" s="280"/>
      <c r="J47" s="281"/>
      <c r="K47" s="127"/>
    </row>
    <row r="48" spans="1:13" ht="19.5" customHeight="1" x14ac:dyDescent="0.25">
      <c r="A48" s="277"/>
      <c r="B48" s="122"/>
      <c r="C48" s="282"/>
      <c r="D48" s="283"/>
      <c r="E48" s="283"/>
      <c r="F48" s="283"/>
      <c r="G48" s="283"/>
      <c r="H48" s="283"/>
      <c r="I48" s="283"/>
      <c r="J48" s="284"/>
      <c r="K48" s="127"/>
    </row>
    <row r="49" spans="1:11" x14ac:dyDescent="0.25">
      <c r="A49" s="277"/>
      <c r="B49" s="122"/>
      <c r="C49" s="282"/>
      <c r="D49" s="283"/>
      <c r="E49" s="283"/>
      <c r="F49" s="283"/>
      <c r="G49" s="283"/>
      <c r="H49" s="283"/>
      <c r="I49" s="283"/>
      <c r="J49" s="284"/>
      <c r="K49" s="127"/>
    </row>
    <row r="50" spans="1:11" ht="15" customHeight="1" x14ac:dyDescent="0.25">
      <c r="A50" s="277"/>
      <c r="B50" s="122"/>
      <c r="C50" s="282"/>
      <c r="D50" s="283"/>
      <c r="E50" s="283"/>
      <c r="F50" s="283"/>
      <c r="G50" s="283"/>
      <c r="H50" s="283"/>
      <c r="I50" s="283"/>
      <c r="J50" s="284"/>
      <c r="K50" s="127"/>
    </row>
    <row r="51" spans="1:11" x14ac:dyDescent="0.25">
      <c r="A51" s="277"/>
      <c r="B51" s="122"/>
      <c r="C51" s="285"/>
      <c r="D51" s="286"/>
      <c r="E51" s="286"/>
      <c r="F51" s="286"/>
      <c r="G51" s="286"/>
      <c r="H51" s="286"/>
      <c r="I51" s="286"/>
      <c r="J51" s="287"/>
      <c r="K51" s="122"/>
    </row>
    <row r="52" spans="1:11" x14ac:dyDescent="0.25">
      <c r="A52" s="277"/>
      <c r="B52" s="122"/>
      <c r="C52" s="122"/>
      <c r="D52" s="122"/>
      <c r="E52" s="122"/>
      <c r="F52" s="122"/>
      <c r="G52" s="122"/>
      <c r="H52" s="122"/>
      <c r="I52" s="122"/>
      <c r="J52" s="122"/>
      <c r="K52" s="122"/>
    </row>
    <row r="53" spans="1:11" ht="19.5" customHeight="1" x14ac:dyDescent="0.25">
      <c r="A53" s="277"/>
      <c r="B53" s="121"/>
      <c r="C53" s="279" t="s">
        <v>71</v>
      </c>
      <c r="D53" s="280"/>
      <c r="E53" s="280"/>
      <c r="F53" s="280"/>
      <c r="G53" s="280"/>
      <c r="H53" s="280"/>
      <c r="I53" s="280"/>
      <c r="J53" s="281"/>
      <c r="K53" s="127"/>
    </row>
    <row r="54" spans="1:11" x14ac:dyDescent="0.25">
      <c r="A54" s="277"/>
      <c r="B54" s="121"/>
      <c r="C54" s="282"/>
      <c r="D54" s="283"/>
      <c r="E54" s="283"/>
      <c r="F54" s="283"/>
      <c r="G54" s="283"/>
      <c r="H54" s="283"/>
      <c r="I54" s="283"/>
      <c r="J54" s="284"/>
      <c r="K54" s="127"/>
    </row>
    <row r="55" spans="1:11" ht="15" customHeight="1" x14ac:dyDescent="0.25">
      <c r="A55" s="277"/>
      <c r="B55" s="121"/>
      <c r="C55" s="282"/>
      <c r="D55" s="283"/>
      <c r="E55" s="283"/>
      <c r="F55" s="283"/>
      <c r="G55" s="283"/>
      <c r="H55" s="283"/>
      <c r="I55" s="283"/>
      <c r="J55" s="284"/>
      <c r="K55" s="127"/>
    </row>
    <row r="56" spans="1:11" ht="15" customHeight="1" x14ac:dyDescent="0.25">
      <c r="A56" s="277"/>
      <c r="B56" s="121"/>
      <c r="C56" s="282"/>
      <c r="D56" s="283"/>
      <c r="E56" s="283"/>
      <c r="F56" s="283"/>
      <c r="G56" s="283"/>
      <c r="H56" s="283"/>
      <c r="I56" s="283"/>
      <c r="J56" s="284"/>
      <c r="K56" s="127"/>
    </row>
    <row r="57" spans="1:11" ht="15" customHeight="1" x14ac:dyDescent="0.25">
      <c r="A57" s="277"/>
      <c r="B57" s="121"/>
      <c r="C57" s="282"/>
      <c r="D57" s="283"/>
      <c r="E57" s="283"/>
      <c r="F57" s="283"/>
      <c r="G57" s="283"/>
      <c r="H57" s="283"/>
      <c r="I57" s="283"/>
      <c r="J57" s="284"/>
      <c r="K57" s="127"/>
    </row>
    <row r="58" spans="1:11" ht="15" customHeight="1" x14ac:dyDescent="0.25">
      <c r="A58" s="277"/>
      <c r="B58" s="121"/>
      <c r="C58" s="285"/>
      <c r="D58" s="286"/>
      <c r="E58" s="286"/>
      <c r="F58" s="286"/>
      <c r="G58" s="286"/>
      <c r="H58" s="286"/>
      <c r="I58" s="286"/>
      <c r="J58" s="287"/>
      <c r="K58" s="127"/>
    </row>
    <row r="59" spans="1:11" ht="15" customHeight="1" x14ac:dyDescent="0.25">
      <c r="A59" s="277"/>
      <c r="B59" s="121"/>
      <c r="C59" s="321"/>
      <c r="D59" s="294"/>
      <c r="E59" s="294"/>
      <c r="F59" s="294"/>
      <c r="G59" s="294"/>
      <c r="H59" s="294"/>
      <c r="I59" s="294"/>
      <c r="J59" s="322"/>
      <c r="K59" s="127"/>
    </row>
    <row r="60" spans="1:11" ht="15" customHeight="1" x14ac:dyDescent="0.25">
      <c r="A60" s="277"/>
      <c r="B60" s="121"/>
      <c r="C60" s="288" t="s">
        <v>67</v>
      </c>
      <c r="D60" s="289"/>
      <c r="E60" s="289"/>
      <c r="F60" s="289"/>
      <c r="G60" s="289"/>
      <c r="H60" s="289"/>
      <c r="I60" s="289"/>
      <c r="J60" s="290"/>
      <c r="K60" s="127"/>
    </row>
    <row r="61" spans="1:11" ht="15" customHeight="1" x14ac:dyDescent="0.25">
      <c r="A61" s="277"/>
      <c r="B61" s="121"/>
      <c r="C61" s="291"/>
      <c r="D61" s="292"/>
      <c r="E61" s="292"/>
      <c r="F61" s="292"/>
      <c r="G61" s="292"/>
      <c r="H61" s="292"/>
      <c r="I61" s="292"/>
      <c r="J61" s="293"/>
      <c r="K61" s="127"/>
    </row>
    <row r="62" spans="1:11" ht="15" customHeight="1" x14ac:dyDescent="0.25">
      <c r="A62" s="278"/>
      <c r="B62" s="121"/>
      <c r="C62" s="321"/>
      <c r="D62" s="294"/>
      <c r="E62" s="294"/>
      <c r="F62" s="294"/>
      <c r="G62" s="294"/>
      <c r="H62" s="294"/>
      <c r="I62" s="294"/>
      <c r="J62" s="322"/>
      <c r="K62" s="127"/>
    </row>
    <row r="63" spans="1:11" ht="15" customHeight="1" x14ac:dyDescent="0.25">
      <c r="A63" s="123"/>
      <c r="B63" s="122"/>
      <c r="C63" s="279" t="s">
        <v>68</v>
      </c>
      <c r="D63" s="280"/>
      <c r="E63" s="280"/>
      <c r="F63" s="280"/>
      <c r="G63" s="280"/>
      <c r="H63" s="280"/>
      <c r="I63" s="280"/>
      <c r="J63" s="281"/>
      <c r="K63" s="127"/>
    </row>
    <row r="64" spans="1:11" s="124" customFormat="1" x14ac:dyDescent="0.25">
      <c r="A64" s="273" t="s">
        <v>32</v>
      </c>
      <c r="B64" s="122"/>
      <c r="C64" s="282"/>
      <c r="D64" s="283"/>
      <c r="E64" s="283"/>
      <c r="F64" s="283"/>
      <c r="G64" s="283"/>
      <c r="H64" s="283"/>
      <c r="I64" s="283"/>
      <c r="J64" s="284"/>
      <c r="K64" s="127"/>
    </row>
    <row r="65" spans="1:11" s="124" customFormat="1" ht="30.75" customHeight="1" x14ac:dyDescent="0.25">
      <c r="A65" s="274"/>
      <c r="B65" s="121"/>
      <c r="C65" s="282"/>
      <c r="D65" s="283"/>
      <c r="E65" s="283"/>
      <c r="F65" s="283"/>
      <c r="G65" s="283"/>
      <c r="H65" s="283"/>
      <c r="I65" s="283"/>
      <c r="J65" s="284"/>
      <c r="K65" s="127"/>
    </row>
    <row r="66" spans="1:11" s="124" customFormat="1" ht="15" customHeight="1" x14ac:dyDescent="0.25">
      <c r="A66" s="274"/>
      <c r="B66" s="121"/>
      <c r="C66" s="282"/>
      <c r="D66" s="283"/>
      <c r="E66" s="283"/>
      <c r="F66" s="283"/>
      <c r="G66" s="283"/>
      <c r="H66" s="283"/>
      <c r="I66" s="283"/>
      <c r="J66" s="284"/>
      <c r="K66" s="125"/>
    </row>
    <row r="67" spans="1:11" s="124" customFormat="1" x14ac:dyDescent="0.25">
      <c r="A67" s="274"/>
      <c r="B67" s="125"/>
      <c r="C67" s="285"/>
      <c r="D67" s="286"/>
      <c r="E67" s="286"/>
      <c r="F67" s="286"/>
      <c r="G67" s="286"/>
      <c r="H67" s="286"/>
      <c r="I67" s="286"/>
      <c r="J67" s="287"/>
      <c r="K67" s="125"/>
    </row>
    <row r="68" spans="1:11" s="124" customFormat="1" x14ac:dyDescent="0.25">
      <c r="A68" s="274"/>
      <c r="B68" s="125"/>
      <c r="C68" s="326"/>
      <c r="D68" s="326"/>
      <c r="E68" s="326"/>
      <c r="F68" s="326"/>
      <c r="G68" s="326"/>
      <c r="H68" s="326"/>
      <c r="I68" s="326"/>
      <c r="J68" s="326"/>
      <c r="K68" s="178"/>
    </row>
    <row r="69" spans="1:11" s="124" customFormat="1" ht="14.25" customHeight="1" x14ac:dyDescent="0.25">
      <c r="A69" s="274"/>
      <c r="B69" s="126"/>
      <c r="C69" s="279" t="s">
        <v>36</v>
      </c>
      <c r="D69" s="280"/>
      <c r="E69" s="280"/>
      <c r="F69" s="280"/>
      <c r="G69" s="280"/>
      <c r="H69" s="280"/>
      <c r="I69" s="280"/>
      <c r="J69" s="281"/>
      <c r="K69" s="127"/>
    </row>
    <row r="70" spans="1:11" s="124" customFormat="1" ht="19.5" customHeight="1" x14ac:dyDescent="0.25">
      <c r="A70" s="274"/>
      <c r="B70" s="126"/>
      <c r="C70" s="282"/>
      <c r="D70" s="283"/>
      <c r="E70" s="283"/>
      <c r="F70" s="283"/>
      <c r="G70" s="283"/>
      <c r="H70" s="283"/>
      <c r="I70" s="283"/>
      <c r="J70" s="284"/>
      <c r="K70" s="127"/>
    </row>
    <row r="71" spans="1:11" s="124" customFormat="1" ht="14.25" customHeight="1" x14ac:dyDescent="0.25">
      <c r="A71" s="274"/>
      <c r="C71" s="285"/>
      <c r="D71" s="286"/>
      <c r="E71" s="286"/>
      <c r="F71" s="286"/>
      <c r="G71" s="286"/>
      <c r="H71" s="286"/>
      <c r="I71" s="286"/>
      <c r="J71" s="287"/>
      <c r="K71" s="127"/>
    </row>
    <row r="72" spans="1:11" s="124" customFormat="1" ht="14.25" customHeight="1" x14ac:dyDescent="0.25">
      <c r="A72" s="274"/>
      <c r="C72" s="121"/>
      <c r="D72" s="121"/>
      <c r="E72" s="121"/>
      <c r="F72" s="121"/>
      <c r="G72" s="121"/>
      <c r="H72" s="121"/>
      <c r="I72" s="121"/>
      <c r="J72" s="121"/>
      <c r="K72" s="127"/>
    </row>
    <row r="73" spans="1:11" x14ac:dyDescent="0.25">
      <c r="A73" s="274"/>
      <c r="C73" s="295" t="s">
        <v>63</v>
      </c>
      <c r="D73" s="296"/>
      <c r="E73" s="296"/>
      <c r="F73" s="296"/>
      <c r="G73" s="296"/>
      <c r="H73" s="296"/>
      <c r="I73" s="296"/>
      <c r="J73" s="297"/>
      <c r="K73" s="127"/>
    </row>
    <row r="74" spans="1:11" s="115" customFormat="1" ht="33.75" customHeight="1" x14ac:dyDescent="0.25">
      <c r="A74" s="274"/>
      <c r="B74" s="127"/>
      <c r="C74" s="298"/>
      <c r="D74" s="299"/>
      <c r="E74" s="299"/>
      <c r="F74" s="299"/>
      <c r="G74" s="299"/>
      <c r="H74" s="299"/>
      <c r="I74" s="299"/>
      <c r="J74" s="300"/>
    </row>
    <row r="75" spans="1:11" x14ac:dyDescent="0.25">
      <c r="A75" s="275"/>
      <c r="C75" s="298"/>
      <c r="D75" s="299"/>
      <c r="E75" s="299"/>
      <c r="F75" s="299"/>
      <c r="G75" s="299"/>
      <c r="H75" s="299"/>
      <c r="I75" s="299"/>
      <c r="J75" s="300"/>
      <c r="K75" s="127"/>
    </row>
    <row r="76" spans="1:11" s="115" customFormat="1" x14ac:dyDescent="0.25">
      <c r="A76" s="128"/>
      <c r="B76" s="122"/>
      <c r="C76" s="301"/>
      <c r="D76" s="302"/>
      <c r="E76" s="302"/>
      <c r="F76" s="302"/>
      <c r="G76" s="302"/>
      <c r="H76" s="302"/>
      <c r="I76" s="302"/>
      <c r="J76" s="303"/>
      <c r="K76" s="127"/>
    </row>
    <row r="77" spans="1:11" x14ac:dyDescent="0.25">
      <c r="A77" s="323" t="s">
        <v>25</v>
      </c>
      <c r="B77" s="121"/>
      <c r="C77" s="121"/>
      <c r="D77" s="121"/>
      <c r="E77" s="121"/>
      <c r="F77" s="121"/>
    </row>
    <row r="78" spans="1:11" x14ac:dyDescent="0.25">
      <c r="A78" s="324"/>
      <c r="C78" s="304" t="s">
        <v>37</v>
      </c>
      <c r="D78" s="305"/>
      <c r="E78" s="305"/>
      <c r="F78" s="305"/>
      <c r="G78" s="305"/>
      <c r="H78" s="305"/>
      <c r="I78" s="305"/>
      <c r="J78" s="306"/>
      <c r="K78" s="180"/>
    </row>
    <row r="79" spans="1:11" x14ac:dyDescent="0.25">
      <c r="A79" s="324"/>
      <c r="K79" s="180"/>
    </row>
    <row r="80" spans="1:11" x14ac:dyDescent="0.25">
      <c r="A80" s="324"/>
      <c r="C80" s="279" t="s">
        <v>72</v>
      </c>
      <c r="D80" s="280"/>
      <c r="E80" s="280"/>
      <c r="F80" s="280"/>
      <c r="G80" s="280"/>
      <c r="H80" s="280"/>
      <c r="I80" s="280"/>
      <c r="J80" s="281"/>
      <c r="K80" s="180"/>
    </row>
    <row r="81" spans="1:11" x14ac:dyDescent="0.25">
      <c r="A81" s="325"/>
      <c r="C81" s="282"/>
      <c r="D81" s="283"/>
      <c r="E81" s="283"/>
      <c r="F81" s="283"/>
      <c r="G81" s="283"/>
      <c r="H81" s="283"/>
      <c r="I81" s="283"/>
      <c r="J81" s="284"/>
      <c r="K81" s="180"/>
    </row>
    <row r="82" spans="1:11" x14ac:dyDescent="0.25">
      <c r="C82" s="282"/>
      <c r="D82" s="283"/>
      <c r="E82" s="283"/>
      <c r="F82" s="283"/>
      <c r="G82" s="283"/>
      <c r="H82" s="283"/>
      <c r="I82" s="283"/>
      <c r="J82" s="284"/>
    </row>
    <row r="83" spans="1:11" x14ac:dyDescent="0.25">
      <c r="C83" s="285"/>
      <c r="D83" s="286"/>
      <c r="E83" s="286"/>
      <c r="F83" s="286"/>
      <c r="G83" s="286"/>
      <c r="H83" s="286"/>
      <c r="I83" s="286"/>
      <c r="J83" s="287"/>
      <c r="K83" s="181"/>
    </row>
    <row r="84" spans="1:11" ht="14.25" customHeight="1" x14ac:dyDescent="0.25">
      <c r="K84" s="127"/>
    </row>
    <row r="85" spans="1:11" ht="19.5" customHeight="1" x14ac:dyDescent="0.25">
      <c r="C85" s="295" t="s">
        <v>69</v>
      </c>
      <c r="D85" s="296"/>
      <c r="E85" s="296"/>
      <c r="F85" s="296"/>
      <c r="G85" s="296"/>
      <c r="H85" s="296"/>
      <c r="I85" s="296"/>
      <c r="J85" s="297"/>
      <c r="K85" s="127"/>
    </row>
    <row r="86" spans="1:11" x14ac:dyDescent="0.25">
      <c r="C86" s="298"/>
      <c r="D86" s="299"/>
      <c r="E86" s="299"/>
      <c r="F86" s="299"/>
      <c r="G86" s="299"/>
      <c r="H86" s="299"/>
      <c r="I86" s="299"/>
      <c r="J86" s="300"/>
      <c r="K86" s="127"/>
    </row>
    <row r="87" spans="1:11" x14ac:dyDescent="0.25">
      <c r="C87" s="298"/>
      <c r="D87" s="299"/>
      <c r="E87" s="299"/>
      <c r="F87" s="299"/>
      <c r="G87" s="299"/>
      <c r="H87" s="299"/>
      <c r="I87" s="299"/>
      <c r="J87" s="300"/>
      <c r="K87" s="127"/>
    </row>
    <row r="88" spans="1:11" x14ac:dyDescent="0.25">
      <c r="C88" s="298"/>
      <c r="D88" s="299"/>
      <c r="E88" s="299"/>
      <c r="F88" s="299"/>
      <c r="G88" s="299"/>
      <c r="H88" s="299"/>
      <c r="I88" s="299"/>
      <c r="J88" s="300"/>
    </row>
    <row r="89" spans="1:11" ht="14.25" customHeight="1" x14ac:dyDescent="0.25">
      <c r="C89" s="298"/>
      <c r="D89" s="299"/>
      <c r="E89" s="299"/>
      <c r="F89" s="299"/>
      <c r="G89" s="299"/>
      <c r="H89" s="299"/>
      <c r="I89" s="299"/>
      <c r="J89" s="300"/>
      <c r="K89" s="126"/>
    </row>
    <row r="90" spans="1:11" x14ac:dyDescent="0.25">
      <c r="C90" s="298"/>
      <c r="D90" s="299"/>
      <c r="E90" s="299"/>
      <c r="F90" s="299"/>
      <c r="G90" s="299"/>
      <c r="H90" s="299"/>
      <c r="I90" s="299"/>
      <c r="J90" s="300"/>
    </row>
    <row r="91" spans="1:11" x14ac:dyDescent="0.25">
      <c r="C91" s="298"/>
      <c r="D91" s="299"/>
      <c r="E91" s="299"/>
      <c r="F91" s="299"/>
      <c r="G91" s="299"/>
      <c r="H91" s="299"/>
      <c r="I91" s="299"/>
      <c r="J91" s="300"/>
    </row>
    <row r="92" spans="1:11" x14ac:dyDescent="0.25">
      <c r="C92" s="298"/>
      <c r="D92" s="299"/>
      <c r="E92" s="299"/>
      <c r="F92" s="299"/>
      <c r="G92" s="299"/>
      <c r="H92" s="299"/>
      <c r="I92" s="299"/>
      <c r="J92" s="300"/>
    </row>
    <row r="93" spans="1:11" x14ac:dyDescent="0.25">
      <c r="C93" s="298"/>
      <c r="D93" s="299"/>
      <c r="E93" s="299"/>
      <c r="F93" s="299"/>
      <c r="G93" s="299"/>
      <c r="H93" s="299"/>
      <c r="I93" s="299"/>
      <c r="J93" s="300"/>
    </row>
    <row r="94" spans="1:11" x14ac:dyDescent="0.25">
      <c r="C94" s="298"/>
      <c r="D94" s="299"/>
      <c r="E94" s="299"/>
      <c r="F94" s="299"/>
      <c r="G94" s="299"/>
      <c r="H94" s="299"/>
      <c r="I94" s="299"/>
      <c r="J94" s="300"/>
    </row>
    <row r="95" spans="1:11" x14ac:dyDescent="0.25">
      <c r="C95" s="301"/>
      <c r="D95" s="302"/>
      <c r="E95" s="302"/>
      <c r="F95" s="302"/>
      <c r="G95" s="302"/>
      <c r="H95" s="302"/>
      <c r="I95" s="302"/>
      <c r="J95" s="303"/>
    </row>
  </sheetData>
  <mergeCells count="40">
    <mergeCell ref="C85:J95"/>
    <mergeCell ref="C59:J59"/>
    <mergeCell ref="C62:J62"/>
    <mergeCell ref="I22:I23"/>
    <mergeCell ref="I11:I12"/>
    <mergeCell ref="I14:I15"/>
    <mergeCell ref="A16:M16"/>
    <mergeCell ref="A18:M18"/>
    <mergeCell ref="A21:M21"/>
    <mergeCell ref="I19:I20"/>
    <mergeCell ref="A77:A81"/>
    <mergeCell ref="C68:J68"/>
    <mergeCell ref="A24:M24"/>
    <mergeCell ref="A27:M27"/>
    <mergeCell ref="A29:M29"/>
    <mergeCell ref="A32:M32"/>
    <mergeCell ref="A1:M1"/>
    <mergeCell ref="A5:M5"/>
    <mergeCell ref="A8:M8"/>
    <mergeCell ref="A10:M10"/>
    <mergeCell ref="A13:M13"/>
    <mergeCell ref="A3:M3"/>
    <mergeCell ref="I6:I7"/>
    <mergeCell ref="A35:M35"/>
    <mergeCell ref="C41:J41"/>
    <mergeCell ref="I25:I26"/>
    <mergeCell ref="I30:I31"/>
    <mergeCell ref="I33:I34"/>
    <mergeCell ref="C80:J83"/>
    <mergeCell ref="C63:J67"/>
    <mergeCell ref="C73:J76"/>
    <mergeCell ref="C78:J78"/>
    <mergeCell ref="C47:J51"/>
    <mergeCell ref="A64:A75"/>
    <mergeCell ref="A43:A62"/>
    <mergeCell ref="C53:J58"/>
    <mergeCell ref="C60:J61"/>
    <mergeCell ref="C69:J71"/>
    <mergeCell ref="C46:J46"/>
    <mergeCell ref="C42:J45"/>
  </mergeCells>
  <pageMargins left="0.511811024" right="0.511811024" top="0.78740157499999996" bottom="0.78740157499999996" header="0.31496062000000002" footer="0.31496062000000002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OFICIAL</vt:lpstr>
      <vt:lpstr>USADO NO ETP apenas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2023-08-31T19:08:50Z</cp:lastPrinted>
  <dcterms:created xsi:type="dcterms:W3CDTF">2023-07-19T10:57:29Z</dcterms:created>
  <dcterms:modified xsi:type="dcterms:W3CDTF">2023-09-21T20:07:04Z</dcterms:modified>
</cp:coreProperties>
</file>